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Ani\Havelvacner\Qanaqer-Zeytun+\"/>
    </mc:Choice>
  </mc:AlternateContent>
  <bookViews>
    <workbookView xWindow="0" yWindow="0" windowWidth="21600" windowHeight="91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hamematakan'!$A$1:$F$85</definedName>
    <definedName name="_xlnm.Print_Area" localSheetId="0">'Ekamut-caxs'!$A$1:$E$76</definedName>
    <definedName name="_xlnm.Print_Area" localSheetId="2">'Ekamutneri hamematakan'!$A$1:$F$66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19" l="1"/>
  <c r="L30" i="19" l="1"/>
  <c r="G29" i="19"/>
  <c r="C10" i="11"/>
  <c r="H11" i="7" l="1"/>
  <c r="H71" i="7"/>
  <c r="D30" i="7" l="1"/>
  <c r="C7" i="11" l="1"/>
  <c r="E74" i="7"/>
  <c r="D56" i="10" l="1"/>
  <c r="D55" i="10"/>
  <c r="D54" i="10"/>
  <c r="B55" i="10"/>
  <c r="B54" i="10"/>
  <c r="E55" i="9" l="1"/>
  <c r="D53" i="9"/>
  <c r="D55" i="9"/>
  <c r="D54" i="9"/>
  <c r="G30" i="19" l="1"/>
  <c r="L29" i="19" l="1"/>
  <c r="E56" i="10"/>
  <c r="L7" i="12" l="1"/>
  <c r="L18" i="12"/>
  <c r="H7" i="12" l="1"/>
  <c r="B18" i="9" l="1"/>
  <c r="F23" i="7"/>
  <c r="B23" i="7"/>
  <c r="C14" i="9"/>
  <c r="L17" i="12"/>
  <c r="L16" i="12"/>
  <c r="L15" i="12"/>
  <c r="L14" i="12"/>
  <c r="L13" i="12"/>
  <c r="L12" i="12"/>
  <c r="L11" i="12"/>
  <c r="L10" i="12"/>
  <c r="L9" i="12"/>
  <c r="L8" i="12"/>
  <c r="D18" i="12"/>
  <c r="D17" i="12"/>
  <c r="H16" i="12"/>
  <c r="H15" i="12"/>
  <c r="H14" i="12"/>
  <c r="H13" i="12"/>
  <c r="H12" i="12"/>
  <c r="H11" i="12"/>
  <c r="H10" i="12"/>
  <c r="H9" i="12"/>
  <c r="H8" i="12"/>
  <c r="J41" i="19" l="1"/>
  <c r="F70" i="7" l="1"/>
  <c r="N44" i="19" l="1"/>
  <c r="D44" i="19" s="1"/>
  <c r="J43" i="19"/>
  <c r="N43" i="19" s="1"/>
  <c r="J42" i="19"/>
  <c r="N42" i="19" s="1"/>
  <c r="N41" i="19"/>
  <c r="E4" i="7"/>
  <c r="G1" i="7"/>
  <c r="E5" i="7"/>
  <c r="F14" i="7"/>
  <c r="A36" i="10" l="1"/>
  <c r="A37" i="10" s="1"/>
  <c r="A38" i="10" s="1"/>
  <c r="A39" i="10" s="1"/>
  <c r="A41" i="10" s="1"/>
  <c r="A42" i="10" s="1"/>
  <c r="A43" i="10" s="1"/>
  <c r="A44" i="10" s="1"/>
  <c r="A46" i="10" s="1"/>
  <c r="A47" i="10" s="1"/>
  <c r="A48" i="10" s="1"/>
  <c r="A49" i="10" s="1"/>
  <c r="A50" i="10" s="1"/>
  <c r="A52" i="10" s="1"/>
  <c r="A53" i="10" s="1"/>
  <c r="A55" i="10" s="1"/>
  <c r="A62" i="10" s="1"/>
  <c r="A63" i="10" s="1"/>
  <c r="A24" i="10"/>
  <c r="A25" i="10" s="1"/>
  <c r="A26" i="10" s="1"/>
  <c r="A27" i="10" s="1"/>
  <c r="A28" i="10" s="1"/>
  <c r="A29" i="10" s="1"/>
  <c r="A30" i="10" s="1"/>
  <c r="A34" i="10" s="1"/>
  <c r="B66" i="10"/>
  <c r="B67" i="10"/>
  <c r="B68" i="10"/>
  <c r="B69" i="10"/>
  <c r="B70" i="10"/>
  <c r="B71" i="10"/>
  <c r="B72" i="10"/>
  <c r="B73" i="10"/>
  <c r="B74" i="10"/>
  <c r="B75" i="10"/>
  <c r="B65" i="10"/>
  <c r="B58" i="10"/>
  <c r="B59" i="10"/>
  <c r="B60" i="10"/>
  <c r="B61" i="10"/>
  <c r="B62" i="10"/>
  <c r="B63" i="10"/>
  <c r="A13" i="10"/>
  <c r="A14" i="10" s="1"/>
  <c r="A16" i="10" s="1"/>
  <c r="A17" i="10" s="1"/>
  <c r="A9" i="10"/>
  <c r="A10" i="10" s="1"/>
  <c r="A11" i="10" s="1"/>
  <c r="B14" i="10"/>
  <c r="A35" i="9"/>
  <c r="A36" i="9" s="1"/>
  <c r="A37" i="9" s="1"/>
  <c r="A38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4" i="9" s="1"/>
  <c r="A59" i="9" s="1"/>
  <c r="A23" i="9"/>
  <c r="A24" i="9" s="1"/>
  <c r="A25" i="9" s="1"/>
  <c r="A26" i="9" s="1"/>
  <c r="A27" i="9" s="1"/>
  <c r="A28" i="9" s="1"/>
  <c r="A29" i="9" s="1"/>
  <c r="A33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6" i="9"/>
  <c r="B57" i="9"/>
  <c r="B58" i="9"/>
  <c r="B59" i="9"/>
  <c r="B23" i="9"/>
  <c r="B21" i="9"/>
  <c r="B20" i="9"/>
  <c r="A9" i="9"/>
  <c r="A10" i="9" s="1"/>
  <c r="A11" i="9" s="1"/>
  <c r="A12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7" i="9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40" i="7"/>
  <c r="B34" i="10" s="1"/>
  <c r="B38" i="7"/>
  <c r="B32" i="10" s="1"/>
  <c r="B39" i="7"/>
  <c r="B33" i="10" s="1"/>
  <c r="B37" i="7"/>
  <c r="B31" i="10" s="1"/>
  <c r="B31" i="7"/>
  <c r="B25" i="10" s="1"/>
  <c r="B32" i="7"/>
  <c r="B26" i="10" s="1"/>
  <c r="B33" i="7"/>
  <c r="B27" i="10" s="1"/>
  <c r="B34" i="7"/>
  <c r="B28" i="10" s="1"/>
  <c r="B35" i="7"/>
  <c r="B29" i="10" s="1"/>
  <c r="B36" i="7"/>
  <c r="B30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6" i="7" s="1"/>
  <c r="A40" i="7" s="1"/>
  <c r="A42" i="7" s="1"/>
  <c r="A43" i="7" s="1"/>
  <c r="A44" i="7" s="1"/>
  <c r="A45" i="7" s="1"/>
  <c r="A47" i="7" s="1"/>
  <c r="A48" i="7" s="1"/>
  <c r="A49" i="7" s="1"/>
  <c r="A50" i="7" s="1"/>
  <c r="A52" i="7" s="1"/>
  <c r="A53" i="7" s="1"/>
  <c r="A54" i="7" s="1"/>
  <c r="A55" i="7" s="1"/>
  <c r="A56" i="7" s="1"/>
  <c r="A58" i="7" s="1"/>
  <c r="A59" i="7" s="1"/>
  <c r="A72" i="7" s="1"/>
  <c r="A19" i="7"/>
  <c r="A20" i="7" s="1"/>
  <c r="A22" i="7" s="1"/>
  <c r="A23" i="7" s="1"/>
  <c r="A15" i="7"/>
  <c r="A16" i="7" s="1"/>
  <c r="A17" i="7" s="1"/>
  <c r="F22" i="7"/>
  <c r="B22" i="7"/>
  <c r="B16" i="10" s="1"/>
  <c r="B17" i="10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60" i="19" s="1"/>
  <c r="B53" i="10" l="1"/>
  <c r="A67" i="19"/>
  <c r="A63" i="19"/>
  <c r="A64" i="19" s="1"/>
  <c r="I9" i="12"/>
  <c r="F15" i="7" l="1"/>
  <c r="B23" i="10" l="1"/>
  <c r="B22" i="9" l="1"/>
  <c r="K22" i="7" l="1"/>
  <c r="L19" i="12"/>
  <c r="D27" i="19" l="1"/>
  <c r="J9" i="12"/>
  <c r="I7" i="12"/>
  <c r="J7" i="12" s="1"/>
  <c r="F85" i="7"/>
  <c r="F81" i="7"/>
  <c r="F74" i="7"/>
  <c r="F67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E7" i="12"/>
  <c r="F7" i="12" s="1"/>
  <c r="F18" i="12" l="1"/>
  <c r="H18" i="12"/>
  <c r="H17" i="12"/>
  <c r="F73" i="7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I17" i="12" l="1"/>
  <c r="J17" i="12" s="1"/>
  <c r="I18" i="12"/>
  <c r="J18" i="12" s="1"/>
  <c r="N40" i="19"/>
  <c r="D40" i="19" s="1"/>
  <c r="E36" i="7" l="1"/>
  <c r="M91" i="7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L63" i="7"/>
  <c r="K63" i="7"/>
  <c r="L61" i="7"/>
  <c r="K61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5" i="7"/>
  <c r="K35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5" i="7" l="1"/>
  <c r="D85" i="7"/>
  <c r="E85" i="7"/>
  <c r="C81" i="7"/>
  <c r="D81" i="7"/>
  <c r="E81" i="7"/>
  <c r="C74" i="7"/>
  <c r="D74" i="7"/>
  <c r="C67" i="7"/>
  <c r="D67" i="7"/>
  <c r="E67" i="7"/>
  <c r="C36" i="7"/>
  <c r="D36" i="7"/>
  <c r="C13" i="7"/>
  <c r="D13" i="7"/>
  <c r="E13" i="7"/>
  <c r="K74" i="7" l="1"/>
  <c r="C73" i="7"/>
  <c r="K85" i="7"/>
  <c r="K36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L36" i="7"/>
  <c r="D73" i="7"/>
  <c r="K73" i="7" l="1"/>
  <c r="M73" i="7"/>
  <c r="L73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6" i="7"/>
  <c r="M56" i="7" s="1"/>
  <c r="C27" i="15" l="1"/>
  <c r="C25" i="15"/>
  <c r="J33" i="12"/>
  <c r="J31" i="12"/>
  <c r="G19" i="11"/>
  <c r="G17" i="11"/>
  <c r="D66" i="18"/>
  <c r="D64" i="18"/>
  <c r="D83" i="10"/>
  <c r="D81" i="10"/>
  <c r="B78" i="10"/>
  <c r="B77" i="10"/>
  <c r="D64" i="9"/>
  <c r="D62" i="9"/>
  <c r="E92" i="7"/>
  <c r="E90" i="7"/>
  <c r="K90" i="7" s="1"/>
  <c r="D54" i="18" l="1"/>
  <c r="D59" i="18" s="1"/>
  <c r="F71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5" i="7"/>
  <c r="M35" i="7" s="1"/>
  <c r="F34" i="7"/>
  <c r="M34" i="7" s="1"/>
  <c r="D49" i="19" l="1"/>
  <c r="F16" i="7"/>
  <c r="M16" i="7"/>
  <c r="A2" i="11"/>
  <c r="L8" i="11" l="1"/>
  <c r="L7" i="11"/>
  <c r="L9" i="11" l="1"/>
  <c r="D26" i="19" s="1"/>
  <c r="F54" i="18"/>
  <c r="F27" i="7" l="1"/>
  <c r="M27" i="7" s="1"/>
  <c r="D52" i="9" l="1"/>
  <c r="F21" i="7"/>
  <c r="M21" i="7" s="1"/>
  <c r="F19" i="7"/>
  <c r="M19" i="7" s="1"/>
  <c r="F17" i="7"/>
  <c r="F51" i="7"/>
  <c r="M51" i="7" s="1"/>
  <c r="F54" i="7"/>
  <c r="F55" i="7"/>
  <c r="M55" i="7" s="1"/>
  <c r="F57" i="7"/>
  <c r="M57" i="7" s="1"/>
  <c r="F58" i="7"/>
  <c r="M58" i="7" s="1"/>
  <c r="F59" i="7"/>
  <c r="M59" i="7" l="1"/>
  <c r="D53" i="10"/>
  <c r="M17" i="7"/>
  <c r="E55" i="10"/>
  <c r="M63" i="7"/>
  <c r="D48" i="10"/>
  <c r="M54" i="7"/>
  <c r="M61" i="7"/>
  <c r="D19" i="15"/>
  <c r="C19" i="15"/>
  <c r="D15" i="15"/>
  <c r="C15" i="15"/>
  <c r="D11" i="15"/>
  <c r="C11" i="15"/>
  <c r="C7" i="15"/>
  <c r="C23" i="15" l="1"/>
  <c r="D18" i="9"/>
  <c r="E18" i="9" s="1"/>
  <c r="F18" i="7"/>
  <c r="F53" i="7"/>
  <c r="M53" i="7" s="1"/>
  <c r="F52" i="7"/>
  <c r="M52" i="7" s="1"/>
  <c r="F49" i="7"/>
  <c r="M49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0" i="7"/>
  <c r="M40" i="7" s="1"/>
  <c r="F39" i="7"/>
  <c r="M39" i="7" s="1"/>
  <c r="F38" i="7"/>
  <c r="M38" i="7" s="1"/>
  <c r="F37" i="7"/>
  <c r="M37" i="7" s="1"/>
  <c r="M18" i="7" l="1"/>
  <c r="F13" i="7"/>
  <c r="F36" i="7"/>
  <c r="M36" i="7" s="1"/>
  <c r="F29" i="7"/>
  <c r="M29" i="7" s="1"/>
  <c r="F41" i="7" l="1"/>
  <c r="M41" i="7" s="1"/>
  <c r="D18" i="19" l="1"/>
  <c r="G54" i="18" l="1"/>
  <c r="D17" i="19"/>
  <c r="F28" i="7"/>
  <c r="M28" i="7" s="1"/>
  <c r="E71" i="7" l="1"/>
  <c r="C71" i="7"/>
  <c r="C26" i="7" s="1"/>
  <c r="C25" i="7" s="1"/>
  <c r="D71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6" i="7" l="1"/>
  <c r="E25" i="7" s="1"/>
  <c r="L71" i="7"/>
  <c r="M71" i="7"/>
  <c r="D26" i="7"/>
  <c r="K26" i="7" s="1"/>
  <c r="K71" i="7"/>
  <c r="D25" i="7" l="1"/>
  <c r="L25" i="7" s="1"/>
  <c r="L26" i="7"/>
  <c r="D14" i="9"/>
  <c r="D30" i="18"/>
  <c r="D8" i="18"/>
  <c r="K25" i="7" l="1"/>
  <c r="D34" i="18"/>
  <c r="H19" i="12"/>
  <c r="D19" i="12"/>
  <c r="D20" i="9" l="1"/>
  <c r="D70" i="10"/>
  <c r="D71" i="10"/>
  <c r="D78" i="10"/>
  <c r="D77" i="10"/>
  <c r="D75" i="10"/>
  <c r="D74" i="10"/>
  <c r="D73" i="10"/>
  <c r="D69" i="10"/>
  <c r="D68" i="10"/>
  <c r="D67" i="10"/>
  <c r="D66" i="10"/>
  <c r="D63" i="10"/>
  <c r="D62" i="10"/>
  <c r="D61" i="10"/>
  <c r="D60" i="10"/>
  <c r="D59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5" i="10"/>
  <c r="C65" i="10"/>
  <c r="D76" i="10"/>
  <c r="J28" i="12" l="1"/>
  <c r="D31" i="19" s="1"/>
  <c r="F31" i="19" s="1"/>
  <c r="C72" i="10"/>
  <c r="C64" i="10" s="1"/>
  <c r="D72" i="10"/>
  <c r="D64" i="10" s="1"/>
  <c r="E73" i="10"/>
  <c r="D10" i="10" l="1"/>
  <c r="E72" i="10"/>
  <c r="D9" i="9" l="1"/>
  <c r="F32" i="7"/>
  <c r="D25" i="9"/>
  <c r="H32" i="7" l="1"/>
  <c r="M32" i="7"/>
  <c r="F50" i="7"/>
  <c r="D43" i="9"/>
  <c r="F31" i="7"/>
  <c r="D26" i="10"/>
  <c r="D24" i="9"/>
  <c r="N19" i="12"/>
  <c r="N27" i="12" s="1"/>
  <c r="E54" i="10"/>
  <c r="E59" i="10"/>
  <c r="D7" i="15"/>
  <c r="D23" i="15" s="1"/>
  <c r="N28" i="12" l="1"/>
  <c r="D32" i="19" s="1"/>
  <c r="H31" i="7"/>
  <c r="M31" i="7"/>
  <c r="D44" i="10"/>
  <c r="M50" i="7"/>
  <c r="D25" i="10"/>
  <c r="D17" i="9"/>
  <c r="E78" i="10"/>
  <c r="E77" i="10"/>
  <c r="E71" i="10"/>
  <c r="E70" i="10"/>
  <c r="F32" i="19" l="1"/>
  <c r="F33" i="7"/>
  <c r="D26" i="9"/>
  <c r="H33" i="7" l="1"/>
  <c r="M33" i="7"/>
  <c r="D27" i="10"/>
  <c r="E67" i="10"/>
  <c r="E26" i="10" l="1"/>
  <c r="D58" i="10"/>
  <c r="C58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60" i="10"/>
  <c r="E61" i="10"/>
  <c r="E62" i="10"/>
  <c r="E63" i="10"/>
  <c r="E66" i="10"/>
  <c r="E23" i="10"/>
  <c r="E25" i="10"/>
  <c r="E17" i="9"/>
  <c r="C20" i="10" l="1"/>
  <c r="E58" i="10"/>
  <c r="E30" i="10"/>
  <c r="E65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6" i="10" l="1"/>
  <c r="C19" i="10" s="1"/>
  <c r="E75" i="10"/>
  <c r="E69" i="10"/>
  <c r="E68" i="10"/>
  <c r="E22" i="10"/>
  <c r="E21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4" i="10" l="1"/>
  <c r="E74" i="10"/>
  <c r="E76" i="10"/>
  <c r="E13" i="9"/>
  <c r="C79" i="10" l="1"/>
  <c r="D6" i="10" s="1"/>
  <c r="F12" i="7" s="1"/>
  <c r="E12" i="7" l="1"/>
  <c r="M12" i="7" s="1"/>
  <c r="D12" i="7"/>
  <c r="C12" i="7"/>
  <c r="C88" i="7" s="1"/>
  <c r="K12" i="7" l="1"/>
  <c r="D88" i="7"/>
  <c r="K88" i="7" s="1"/>
  <c r="L12" i="7"/>
  <c r="E88" i="7"/>
  <c r="E6" i="10"/>
  <c r="C62" i="18"/>
  <c r="M14" i="7"/>
  <c r="M13" i="7"/>
  <c r="D7" i="9"/>
  <c r="D8" i="10"/>
  <c r="D7" i="10" s="1"/>
  <c r="L88" i="7" l="1"/>
  <c r="E8" i="10"/>
  <c r="E7" i="10"/>
  <c r="E7" i="9"/>
  <c r="D6" i="9"/>
  <c r="D23" i="19"/>
  <c r="F30" i="7" l="1"/>
  <c r="M30" i="7" s="1"/>
  <c r="D68" i="19"/>
  <c r="F68" i="19" s="1"/>
  <c r="D23" i="9"/>
  <c r="E6" i="9"/>
  <c r="D19" i="9" l="1"/>
  <c r="E23" i="9"/>
  <c r="F26" i="7"/>
  <c r="D24" i="10"/>
  <c r="E24" i="10" l="1"/>
  <c r="D20" i="10"/>
  <c r="F25" i="7"/>
  <c r="M26" i="7"/>
  <c r="E19" i="9"/>
  <c r="D60" i="9"/>
  <c r="E60" i="9" s="1"/>
  <c r="E20" i="10" l="1"/>
  <c r="D19" i="10"/>
  <c r="F88" i="7"/>
  <c r="M88" i="7" s="1"/>
  <c r="M25" i="7"/>
  <c r="E19" i="10" l="1"/>
  <c r="D79" i="10"/>
  <c r="E79" i="10" s="1"/>
</calcChain>
</file>

<file path=xl/sharedStrings.xml><?xml version="1.0" encoding="utf-8"?>
<sst xmlns="http://schemas.openxmlformats.org/spreadsheetml/2006/main" count="485" uniqueCount="294">
  <si>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</si>
  <si>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</si>
  <si>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</si>
  <si>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</si>
  <si>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</si>
  <si>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</si>
  <si>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</si>
  <si>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</si>
  <si>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</si>
  <si>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</si>
  <si>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</si>
  <si>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</si>
  <si>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</si>
  <si>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</si>
  <si>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</si>
  <si>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</si>
  <si>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</si>
  <si>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</si>
  <si>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</si>
  <si>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</si>
  <si>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</si>
  <si>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</si>
  <si>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</si>
  <si>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</si>
  <si>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</si>
  <si>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</si>
  <si>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</si>
  <si>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</si>
  <si>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</si>
  <si>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</si>
  <si>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</si>
  <si>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</si>
  <si>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</si>
  <si>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</si>
  <si>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</si>
  <si>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</si>
  <si>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</si>
  <si>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</si>
  <si>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</si>
  <si>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</si>
  <si>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</si>
  <si>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</si>
  <si>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</si>
  <si>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</si>
  <si>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</si>
  <si>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</si>
  <si>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</si>
  <si>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</si>
  <si>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</si>
  <si>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</si>
  <si>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</si>
  <si>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</si>
  <si>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</si>
  <si>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</si>
  <si>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</si>
  <si>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</si>
  <si>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</si>
  <si>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</si>
  <si>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</si>
  <si>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</si>
  <si>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</si>
  <si>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</si>
  <si>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</si>
  <si>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</si>
  <si>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</si>
  <si>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</si>
  <si>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</si>
  <si>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</si>
  <si>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</si>
  <si>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</si>
  <si>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</si>
  <si>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</si>
  <si>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</si>
  <si>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</si>
  <si>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</si>
  <si>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</si>
  <si>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</si>
  <si>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</si>
  <si>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</si>
  <si>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</si>
  <si>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</si>
  <si>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</si>
  <si>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</si>
  <si>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</si>
  <si>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</si>
  <si>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</si>
  <si>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</si>
  <si>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</si>
  <si>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</si>
  <si>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</si>
  <si>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</si>
  <si>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</si>
  <si>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</si>
  <si>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</si>
  <si>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</si>
  <si>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</si>
  <si>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</si>
  <si>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</si>
  <si>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</si>
  <si>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</si>
  <si>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</si>
  <si>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</si>
  <si>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</si>
  <si>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</si>
  <si>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</si>
  <si>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</si>
  <si>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</si>
  <si>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</si>
  <si>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</si>
  <si>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</si>
  <si>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</si>
  <si>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</si>
  <si>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</si>
  <si>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</si>
  <si>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</si>
  <si>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</si>
  <si>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</si>
  <si>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</si>
  <si>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</si>
  <si>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</si>
  <si>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</si>
  <si>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</si>
  <si>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</si>
  <si>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</si>
  <si>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</si>
  <si>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</si>
  <si>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</si>
  <si>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</si>
  <si>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</si>
  <si>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</si>
  <si>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</si>
  <si>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</si>
  <si>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</si>
  <si>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</si>
  <si>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</si>
  <si>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</si>
  <si>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</si>
  <si>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</si>
  <si>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</si>
  <si>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</si>
  <si>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</si>
  <si>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</si>
  <si>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</si>
  <si>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</si>
  <si>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</si>
  <si>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</si>
  <si>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</si>
  <si>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</si>
  <si>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</si>
  <si>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</si>
  <si>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</si>
  <si>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</si>
  <si>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</si>
  <si>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</si>
  <si>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</si>
  <si>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</si>
  <si>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</si>
  <si>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</si>
  <si>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</si>
  <si>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</si>
  <si>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</si>
  <si>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</si>
  <si>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</si>
  <si>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</si>
  <si>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</si>
  <si>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</si>
  <si>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</si>
  <si>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</si>
  <si>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</si>
  <si>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</si>
  <si>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</si>
  <si>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</si>
  <si>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</si>
  <si>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</si>
  <si>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</si>
  <si>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</si>
  <si>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</si>
  <si>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</si>
  <si>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</si>
  <si>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</si>
  <si>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</si>
  <si>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</si>
  <si>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</si>
  <si>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</si>
  <si>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</si>
  <si>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</si>
  <si>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</si>
  <si>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</si>
  <si>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</si>
  <si>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</si>
  <si>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</si>
  <si>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</si>
  <si>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</si>
  <si>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</si>
  <si>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</si>
  <si>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</si>
  <si>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</si>
  <si>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</si>
  <si>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</si>
  <si>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</si>
  <si>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</si>
  <si>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</si>
  <si>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</si>
  <si>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</si>
  <si>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</si>
  <si>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</si>
  <si>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</si>
  <si>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</si>
  <si>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</si>
  <si>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</si>
  <si>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</si>
  <si>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</si>
  <si>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</si>
  <si>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</si>
  <si>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</si>
  <si>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</si>
  <si>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</si>
  <si>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</si>
  <si>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</si>
  <si>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</si>
  <si>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</si>
  <si>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</si>
  <si>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</si>
  <si>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</si>
  <si>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</si>
  <si>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</si>
  <si>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</si>
  <si>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</si>
  <si>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</si>
  <si>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</si>
  <si>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</si>
  <si>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</si>
  <si>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</si>
  <si>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</si>
  <si>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</si>
  <si>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</si>
  <si>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</si>
  <si>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</si>
  <si>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</si>
  <si>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</si>
  <si>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</si>
  <si>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</si>
  <si>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</si>
  <si>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</si>
  <si>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</si>
  <si>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</si>
  <si>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</si>
  <si>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</si>
  <si>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</si>
  <si>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</si>
  <si>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</si>
  <si>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</si>
  <si>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</si>
  <si>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</si>
  <si>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</si>
  <si>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</si>
  <si>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</si>
  <si>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</si>
  <si>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ժ/պ Շ. Մանուկյան</t>
  </si>
  <si>
    <t>Գ. Աբրահամյան</t>
  </si>
  <si>
    <t>2022թ.դեկտեմբեր</t>
  </si>
  <si>
    <t>վերապատրաստման գծով</t>
  </si>
  <si>
    <t>Դեբիտորական պարտքերի հակադարձումից հասույթներ</t>
  </si>
  <si>
    <t>Կրակմարիչների լիցքավորման ծառայություն</t>
  </si>
  <si>
    <t>Դուրս գրվող գույքի գնահատման գծով</t>
  </si>
  <si>
    <t>Ջեռուցման կաթսայի ընթացիկ վերանորոգում</t>
  </si>
  <si>
    <t>Մեթոդիստի թափուր տեղի համար</t>
  </si>
  <si>
    <t>Մանկավարժների վերապատրաստման համար</t>
  </si>
  <si>
    <t>Լիցքավորել  5 տարվա ժամկետով</t>
  </si>
  <si>
    <t>Տուրք/պետ ռեգիստր, տնօրենի փոփոխություն</t>
  </si>
  <si>
    <t>Համակարգչի մասերի փոխանակում նորով</t>
  </si>
  <si>
    <t xml:space="preserve">Փաստացի կատարողականի համեմատ՝Նախատեսված է12 ամսվա համար </t>
  </si>
  <si>
    <t>նախատեսվել է րոպեավճար</t>
  </si>
  <si>
    <t>ՀՄ դուրս գրում</t>
  </si>
  <si>
    <t>Տնօրենի էլ. ստորագրության համար</t>
  </si>
  <si>
    <t>Կից տեղեկանք կոմունալ վճարների վերաբերյալ:</t>
  </si>
  <si>
    <t>Հաշվարկը կատարված է  1երեխա X 550 դրամ -20%</t>
  </si>
  <si>
    <t>Հիմք՝ աշխատավարձի հաշվարկի տեղեկանք</t>
  </si>
  <si>
    <t>Արխիվացման ծառայության գծով</t>
  </si>
  <si>
    <t>Փաստաթղթերի արխիվացում</t>
  </si>
  <si>
    <t>Լիցքավոումը կատարել 5 տարի ժամկետով. 1տարվա փոխարեն</t>
  </si>
  <si>
    <t>Ընթացիկ.Վերանորոգման համար նյութեր, տաք ջրի մոնտաժ</t>
  </si>
  <si>
    <t>Տեսակավորման դարակաշար /սրբիչների համար, միջնապատերով/</t>
  </si>
  <si>
    <t>Համակարգիչ և տպիչ</t>
  </si>
  <si>
    <t>այլ հիմնական իջոցներ</t>
  </si>
  <si>
    <t>Գորգ 2հատ*80.0հ/դ=160.0հ/դ</t>
  </si>
  <si>
    <t>Սալօջախ, հարիչ, հեռախոս. Փոշեկուլ, ջրատաքացուցիչ/կից գնումների պլան/</t>
  </si>
  <si>
    <t>սպասքի հավաքածու, մանկական սրբիչներ</t>
  </si>
  <si>
    <t>Ուսումնադիդակտիկ ցուցապաստառներ</t>
  </si>
  <si>
    <t xml:space="preserve">«Երևանի հ․151 մսուր-մանկապարտեզ» ՀՈԱԿ-ի 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</si>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</sst>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4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3" fontId="45" fillId="0" borderId="10" xfId="61" applyNumberFormat="1" applyFont="1" applyBorder="1" applyAlignment="1">
      <alignment horizontal="center" vertical="center" wrapText="1"/>
    </xf>
    <xf numFmtId="166" fontId="45" fillId="0" borderId="17" xfId="61" applyNumberFormat="1" applyFont="1" applyBorder="1" applyAlignment="1">
      <alignment horizontal="center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>
      <alignment horizontal="center" vertical="center" wrapText="1"/>
    </xf>
    <xf numFmtId="166" fontId="45" fillId="0" borderId="18" xfId="61" applyNumberFormat="1" applyFont="1" applyBorder="1" applyAlignment="1">
      <alignment horizontal="center" vertical="center" wrapText="1"/>
    </xf>
    <xf numFmtId="166" fontId="41" fillId="0" borderId="17" xfId="61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vertical="center"/>
      <protection locked="0" hidden="1"/>
    </xf>
    <xf numFmtId="4" fontId="28" fillId="0" borderId="10" xfId="45" applyNumberFormat="1" applyFont="1" applyBorder="1" applyAlignment="1" applyProtection="1">
      <alignment horizontal="center" vertical="center"/>
    </xf>
    <xf numFmtId="4" fontId="28" fillId="0" borderId="10" xfId="20" applyNumberFormat="1" applyFont="1" applyBorder="1" applyAlignment="1" applyProtection="1">
      <alignment horizontal="center" vertical="center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166" fontId="31" fillId="0" borderId="10" xfId="20" applyNumberFormat="1" applyFont="1" applyBorder="1" applyAlignment="1" applyProtection="1">
      <alignment horizontal="left" vertical="center"/>
      <protection locked="0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20" applyNumberFormat="1" applyFont="1" applyBorder="1" applyAlignment="1" applyProtection="1">
      <alignment vertical="center"/>
      <protection locked="0"/>
    </xf>
    <xf numFmtId="166" fontId="27" fillId="0" borderId="10" xfId="20" applyNumberFormat="1" applyFont="1" applyBorder="1" applyAlignment="1" applyProtection="1">
      <alignment vertical="center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166" fontId="31" fillId="0" borderId="10" xfId="45" applyNumberFormat="1" applyFont="1" applyBorder="1" applyAlignment="1" applyProtection="1">
      <alignment vertical="center"/>
      <protection locked="0"/>
    </xf>
    <xf numFmtId="166" fontId="27" fillId="0" borderId="10" xfId="20" applyNumberFormat="1" applyFont="1" applyBorder="1" applyAlignment="1" applyProtection="1">
      <alignment vertical="center" wrapText="1"/>
      <protection locked="0"/>
    </xf>
    <xf numFmtId="166" fontId="35" fillId="0" borderId="10" xfId="20" applyNumberFormat="1" applyFont="1" applyBorder="1" applyAlignment="1" applyProtection="1">
      <alignment horizontal="left" vertical="center"/>
      <protection locked="0"/>
    </xf>
    <xf numFmtId="166" fontId="35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left" vertical="center" wrapText="1"/>
      <protection locked="0"/>
    </xf>
    <xf numFmtId="166" fontId="35" fillId="0" borderId="10" xfId="20" applyNumberFormat="1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 hidden="1"/>
    </xf>
    <xf numFmtId="0" fontId="31" fillId="0" borderId="10" xfId="45" applyFont="1" applyBorder="1" applyAlignment="1" applyProtection="1">
      <alignment vertical="center" wrapText="1"/>
      <protection locked="0"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20" applyFont="1" applyProtection="1">
      <protection locked="0"/>
    </xf>
    <xf numFmtId="0" fontId="39" fillId="0" borderId="0" xfId="20" applyFont="1" applyAlignment="1" applyProtection="1">
      <alignment horizontal="center" vertical="center"/>
      <protection hidden="1"/>
    </xf>
    <xf numFmtId="0" fontId="29" fillId="0" borderId="0" xfId="20" applyFont="1" applyProtection="1">
      <protection hidden="1"/>
    </xf>
    <xf numFmtId="0" fontId="39" fillId="0" borderId="13" xfId="20" applyFont="1" applyBorder="1" applyAlignment="1" applyProtection="1">
      <alignment horizontal="center" vertical="center"/>
      <protection hidden="1"/>
    </xf>
    <xf numFmtId="0" fontId="39" fillId="0" borderId="10" xfId="20" applyNumberFormat="1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vertical="center" wrapText="1"/>
      <protection locked="0" hidden="1"/>
    </xf>
    <xf numFmtId="166" fontId="27" fillId="0" borderId="0" xfId="20" applyNumberFormat="1" applyFont="1" applyBorder="1" applyAlignment="1" applyProtection="1">
      <alignment vertical="center"/>
      <protection locked="0"/>
    </xf>
    <xf numFmtId="0" fontId="27" fillId="0" borderId="0" xfId="0" applyFont="1" applyProtection="1">
      <protection locked="0" hidden="1"/>
    </xf>
    <xf numFmtId="0" fontId="27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4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2"/>
  <sheetViews>
    <sheetView tabSelected="1" view="pageBreakPreview" topLeftCell="A51" zoomScaleSheetLayoutView="100" workbookViewId="0">
      <selection activeCell="X75" sqref="X75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1.85546875" style="7" customWidth="1"/>
    <col min="4" max="4" width="22.85546875" style="38" customWidth="1"/>
    <col min="5" max="5" width="5.140625" style="38" customWidth="1"/>
    <col min="6" max="6" width="10.28515625" style="6" hidden="1" customWidth="1"/>
    <col min="7" max="7" width="6.7109375" style="6" hidden="1" customWidth="1"/>
    <col min="8" max="8" width="3.28515625" style="6" hidden="1" customWidth="1"/>
    <col min="9" max="9" width="13.285156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86"/>
      <c r="D1" s="486" t="s">
        <v>199</v>
      </c>
      <c r="E1" s="502">
        <v>289</v>
      </c>
      <c r="F1" s="486"/>
    </row>
    <row r="2" spans="1:10" s="6" customFormat="1">
      <c r="C2" s="486"/>
      <c r="D2" s="582" t="s">
        <v>40</v>
      </c>
      <c r="E2" s="582"/>
      <c r="F2" s="486"/>
    </row>
    <row r="3" spans="1:10" s="6" customFormat="1">
      <c r="C3" s="486"/>
      <c r="D3" s="583" t="s">
        <v>252</v>
      </c>
      <c r="E3" s="583"/>
      <c r="F3" s="486"/>
    </row>
    <row r="4" spans="1:10" s="526" customFormat="1" ht="24.75" customHeight="1">
      <c r="B4" s="527"/>
      <c r="C4" s="527"/>
      <c r="D4" s="582" t="s">
        <v>253</v>
      </c>
      <c r="E4" s="582"/>
    </row>
    <row r="5" spans="1:10" s="526" customFormat="1" ht="20.25" customHeight="1">
      <c r="B5" s="527"/>
      <c r="C5" s="582" t="s">
        <v>254</v>
      </c>
      <c r="D5" s="582"/>
      <c r="E5" s="582"/>
    </row>
    <row r="6" spans="1:10" ht="16.5" customHeight="1">
      <c r="A6" s="587" t="s">
        <v>41</v>
      </c>
      <c r="B6" s="587"/>
      <c r="C6" s="587"/>
      <c r="D6" s="587"/>
      <c r="E6" s="587"/>
      <c r="F6" s="40"/>
    </row>
    <row r="7" spans="1:10" ht="19.5" customHeight="1">
      <c r="A7" s="588" t="s">
        <v>289</v>
      </c>
      <c r="B7" s="588"/>
      <c r="C7" s="588"/>
      <c r="D7" s="588"/>
      <c r="E7" s="588"/>
      <c r="F7" s="70" t="s">
        <v>218</v>
      </c>
    </row>
    <row r="8" spans="1:10" ht="18.75" customHeight="1">
      <c r="A8" s="589" t="s">
        <v>231</v>
      </c>
      <c r="B8" s="589"/>
      <c r="C8" s="589"/>
      <c r="D8" s="589"/>
      <c r="E8" s="589"/>
      <c r="F8" s="41"/>
      <c r="G8" s="42"/>
      <c r="H8" s="42"/>
      <c r="I8" s="42"/>
      <c r="J8" s="42"/>
    </row>
    <row r="9" spans="1:10" ht="21.6" customHeight="1">
      <c r="A9" s="43"/>
      <c r="B9" s="353"/>
      <c r="C9" s="43"/>
      <c r="D9" s="477" t="s">
        <v>51</v>
      </c>
      <c r="E9" s="495"/>
      <c r="F9" s="44"/>
    </row>
    <row r="10" spans="1:10" ht="20.25">
      <c r="A10" s="45" t="s">
        <v>7</v>
      </c>
      <c r="B10" s="46" t="s">
        <v>145</v>
      </c>
      <c r="C10" s="47"/>
      <c r="D10" s="288"/>
      <c r="E10" s="288"/>
      <c r="F10" s="44"/>
    </row>
    <row r="11" spans="1:10">
      <c r="A11" s="149">
        <v>1</v>
      </c>
      <c r="B11" s="150" t="s">
        <v>115</v>
      </c>
      <c r="C11" s="50"/>
      <c r="D11" s="476">
        <v>71284.800000000003</v>
      </c>
      <c r="E11" s="496"/>
      <c r="F11" s="44"/>
    </row>
    <row r="12" spans="1:10">
      <c r="A12" s="149">
        <f>+A11+1</f>
        <v>2</v>
      </c>
      <c r="B12" s="150" t="s">
        <v>8</v>
      </c>
      <c r="C12" s="50"/>
      <c r="D12" s="476">
        <v>600</v>
      </c>
      <c r="E12" s="496"/>
      <c r="F12" s="44" t="s">
        <v>205</v>
      </c>
    </row>
    <row r="13" spans="1:10" ht="18" hidden="1" customHeight="1">
      <c r="A13" s="149">
        <f>+A12+1</f>
        <v>3</v>
      </c>
      <c r="B13" s="150" t="s">
        <v>61</v>
      </c>
      <c r="C13" s="50"/>
      <c r="D13" s="476">
        <f>+Komunal!N30</f>
        <v>0</v>
      </c>
      <c r="E13" s="496"/>
      <c r="F13" s="44"/>
    </row>
    <row r="14" spans="1:10" ht="18" hidden="1" customHeight="1">
      <c r="A14" s="149">
        <f t="shared" ref="A14:A16" si="0">+A13+1</f>
        <v>4</v>
      </c>
      <c r="B14" s="150" t="s">
        <v>116</v>
      </c>
      <c r="C14" s="50"/>
      <c r="D14" s="476"/>
      <c r="E14" s="496"/>
      <c r="F14" s="44"/>
    </row>
    <row r="15" spans="1:10" ht="15" hidden="1" customHeight="1">
      <c r="A15" s="149">
        <v>3</v>
      </c>
      <c r="B15" s="150" t="s">
        <v>9</v>
      </c>
      <c r="C15" s="50"/>
      <c r="D15" s="476"/>
      <c r="E15" s="496"/>
      <c r="F15" s="44">
        <v>1053.9000000000001</v>
      </c>
    </row>
    <row r="16" spans="1:10" ht="15.75" hidden="1" customHeight="1">
      <c r="A16" s="149">
        <f t="shared" si="0"/>
        <v>4</v>
      </c>
      <c r="B16" s="150" t="s">
        <v>70</v>
      </c>
      <c r="C16" s="50"/>
      <c r="D16" s="476"/>
      <c r="E16" s="496"/>
      <c r="F16" s="44"/>
    </row>
    <row r="17" spans="1:19">
      <c r="A17" s="149">
        <v>3</v>
      </c>
      <c r="B17" s="150" t="s">
        <v>123</v>
      </c>
      <c r="C17" s="50"/>
      <c r="D17" s="474">
        <f>SUM(D18:D19)</f>
        <v>3225.2</v>
      </c>
      <c r="E17" s="497"/>
      <c r="F17" s="44"/>
    </row>
    <row r="18" spans="1:19" s="3" customFormat="1" ht="16.5">
      <c r="A18" s="151">
        <v>3.1</v>
      </c>
      <c r="B18" s="36" t="s">
        <v>71</v>
      </c>
      <c r="C18" s="51"/>
      <c r="D18" s="475">
        <f>+D65</f>
        <v>3225.2</v>
      </c>
      <c r="E18" s="498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72</v>
      </c>
      <c r="C19" s="51"/>
      <c r="D19" s="473"/>
      <c r="E19" s="499"/>
      <c r="F19" s="59" t="s">
        <v>207</v>
      </c>
      <c r="G19" s="2"/>
      <c r="H19" s="2"/>
      <c r="K19" s="2"/>
      <c r="L19" s="299"/>
    </row>
    <row r="20" spans="1:19">
      <c r="A20" s="149">
        <f>+A17+1</f>
        <v>4</v>
      </c>
      <c r="B20" s="150" t="s">
        <v>10</v>
      </c>
      <c r="C20" s="50"/>
      <c r="D20" s="476">
        <v>12.4</v>
      </c>
      <c r="E20" s="496"/>
      <c r="F20" s="44"/>
    </row>
    <row r="21" spans="1:19" s="6" customFormat="1" ht="15" hidden="1" customHeight="1">
      <c r="A21" s="149">
        <f>+A20+1</f>
        <v>5</v>
      </c>
      <c r="B21" s="64" t="s">
        <v>62</v>
      </c>
      <c r="C21" s="508"/>
      <c r="D21" s="476"/>
      <c r="E21" s="496"/>
      <c r="F21" s="44"/>
    </row>
    <row r="22" spans="1:19" s="6" customFormat="1" ht="21" hidden="1" customHeight="1">
      <c r="A22" s="149"/>
      <c r="B22" s="25" t="s">
        <v>262</v>
      </c>
      <c r="C22" s="508"/>
      <c r="D22" s="476"/>
      <c r="E22" s="496"/>
      <c r="F22" s="532" t="s">
        <v>229</v>
      </c>
    </row>
    <row r="23" spans="1:19">
      <c r="A23" s="45"/>
      <c r="B23" s="52" t="s">
        <v>28</v>
      </c>
      <c r="C23" s="47"/>
      <c r="D23" s="471">
        <f>SUM(D11:D17,D20:D22)</f>
        <v>75122.399999999994</v>
      </c>
      <c r="E23" s="500"/>
      <c r="F23" s="44"/>
    </row>
    <row r="24" spans="1:19" ht="15" customHeight="1">
      <c r="A24" s="49"/>
      <c r="B24" s="45"/>
      <c r="C24" s="50"/>
      <c r="D24" s="474"/>
      <c r="E24" s="474"/>
      <c r="F24" s="44"/>
    </row>
    <row r="25" spans="1:19" ht="20.25">
      <c r="A25" s="45" t="s">
        <v>11</v>
      </c>
      <c r="B25" s="53" t="s">
        <v>146</v>
      </c>
      <c r="C25" s="48"/>
      <c r="D25" s="283"/>
      <c r="E25" s="283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12</v>
      </c>
      <c r="C26" s="50"/>
      <c r="D26" s="476">
        <f>+Ashkhatavardz!L9</f>
        <v>45719.3</v>
      </c>
      <c r="E26" s="496"/>
      <c r="F26" s="44"/>
    </row>
    <row r="27" spans="1:19" s="3" customFormat="1" ht="13.5">
      <c r="A27" s="152">
        <v>1.1000000000000001</v>
      </c>
      <c r="B27" s="153" t="s">
        <v>117</v>
      </c>
      <c r="C27" s="51"/>
      <c r="D27" s="475">
        <f>+Ashkhatavardz!I7</f>
        <v>368.1</v>
      </c>
      <c r="E27" s="498"/>
      <c r="F27" s="276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73"/>
      <c r="E28" s="499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15</v>
      </c>
      <c r="C29" s="50"/>
      <c r="D29" s="476">
        <f>+L29-'Dramakan hosqer'!F86-L30-40.76-21</f>
        <v>18197.920000000002</v>
      </c>
      <c r="E29" s="496"/>
      <c r="F29" s="44"/>
      <c r="G29" s="510">
        <f>+(D11-12000)/12/30</f>
        <v>164.68</v>
      </c>
      <c r="H29" s="510" t="s">
        <v>196</v>
      </c>
      <c r="I29" s="510">
        <v>550</v>
      </c>
      <c r="J29" s="510">
        <v>252</v>
      </c>
      <c r="K29" s="510" t="s">
        <v>197</v>
      </c>
      <c r="L29" s="510">
        <f>+ROUND(G29*I29*J29/1000,1)</f>
        <v>22824.6</v>
      </c>
      <c r="M29" s="45"/>
      <c r="N29" s="7" t="s">
        <v>257</v>
      </c>
    </row>
    <row r="30" spans="1:19">
      <c r="A30" s="149">
        <f>+A29+1</f>
        <v>3</v>
      </c>
      <c r="B30" s="150" t="s">
        <v>14</v>
      </c>
      <c r="C30" s="50"/>
      <c r="D30" s="476">
        <f>+Komunal!F28</f>
        <v>2203.5</v>
      </c>
      <c r="E30" s="496"/>
      <c r="F30" s="44">
        <f>+D30-Komunal!F20</f>
        <v>2203.5</v>
      </c>
      <c r="G30" s="6">
        <f>165*20/100</f>
        <v>33</v>
      </c>
      <c r="L30" s="6">
        <f>+L29*0.2</f>
        <v>4564.92</v>
      </c>
    </row>
    <row r="31" spans="1:19">
      <c r="A31" s="149">
        <f t="shared" ref="A31:A35" si="1">+A30+1</f>
        <v>4</v>
      </c>
      <c r="B31" s="150" t="s">
        <v>13</v>
      </c>
      <c r="C31" s="50"/>
      <c r="D31" s="476">
        <f>+Komunal!J28</f>
        <v>1909.2</v>
      </c>
      <c r="E31" s="496"/>
      <c r="F31" s="44">
        <f>+D31-Komunal!J20</f>
        <v>1909.2</v>
      </c>
    </row>
    <row r="32" spans="1:19">
      <c r="A32" s="149">
        <f t="shared" si="1"/>
        <v>5</v>
      </c>
      <c r="B32" s="150" t="s">
        <v>16</v>
      </c>
      <c r="C32" s="50"/>
      <c r="D32" s="476">
        <f>+Komunal!N28</f>
        <v>275.8</v>
      </c>
      <c r="E32" s="496"/>
      <c r="F32" s="44">
        <f>+D32-Komunal!N20</f>
        <v>275.8</v>
      </c>
    </row>
    <row r="33" spans="1:14">
      <c r="A33" s="149">
        <f t="shared" si="1"/>
        <v>6</v>
      </c>
      <c r="B33" s="150" t="s">
        <v>17</v>
      </c>
      <c r="C33" s="50"/>
      <c r="D33" s="476">
        <v>58.3</v>
      </c>
      <c r="E33" s="496"/>
      <c r="F33" s="44"/>
    </row>
    <row r="34" spans="1:14">
      <c r="A34" s="149">
        <f t="shared" si="1"/>
        <v>7</v>
      </c>
      <c r="B34" s="150" t="s">
        <v>18</v>
      </c>
      <c r="C34" s="50"/>
      <c r="D34" s="476">
        <v>39</v>
      </c>
      <c r="E34" s="496"/>
      <c r="F34" s="44"/>
    </row>
    <row r="35" spans="1:14">
      <c r="A35" s="149">
        <f t="shared" si="1"/>
        <v>8</v>
      </c>
      <c r="B35" s="150" t="s">
        <v>19</v>
      </c>
      <c r="C35" s="50"/>
      <c r="D35" s="476">
        <f>SUM(D36:D38)</f>
        <v>130.6</v>
      </c>
      <c r="E35" s="496"/>
      <c r="F35" s="44"/>
    </row>
    <row r="36" spans="1:14" s="3" customFormat="1" ht="13.5">
      <c r="A36" s="151">
        <v>8.1</v>
      </c>
      <c r="B36" s="36" t="s">
        <v>20</v>
      </c>
      <c r="C36" s="51"/>
      <c r="D36" s="473">
        <v>57.6</v>
      </c>
      <c r="E36" s="499"/>
      <c r="F36" s="9"/>
      <c r="G36" s="2"/>
      <c r="H36" s="2"/>
      <c r="I36" s="2"/>
      <c r="J36" s="2"/>
      <c r="K36" s="2"/>
      <c r="L36" s="2"/>
    </row>
    <row r="37" spans="1:14" s="3" customFormat="1" ht="13.5">
      <c r="A37" s="151">
        <v>8.1999999999999993</v>
      </c>
      <c r="B37" s="36" t="s">
        <v>21</v>
      </c>
      <c r="C37" s="51"/>
      <c r="D37" s="473">
        <v>1</v>
      </c>
      <c r="E37" s="499"/>
      <c r="F37" s="9"/>
      <c r="G37" s="2"/>
      <c r="H37" s="2"/>
      <c r="I37" s="2"/>
      <c r="J37" s="2"/>
      <c r="K37" s="2"/>
      <c r="L37" s="2"/>
    </row>
    <row r="38" spans="1:14" s="3" customFormat="1" ht="14.25" thickBot="1">
      <c r="A38" s="151">
        <v>8.3000000000000007</v>
      </c>
      <c r="B38" s="36" t="s">
        <v>22</v>
      </c>
      <c r="C38" s="51"/>
      <c r="D38" s="473">
        <v>72</v>
      </c>
      <c r="E38" s="499"/>
      <c r="F38" s="9"/>
      <c r="G38" s="2"/>
      <c r="H38" s="2"/>
      <c r="J38" s="585" t="s">
        <v>198</v>
      </c>
      <c r="K38" s="585"/>
      <c r="L38" s="2"/>
    </row>
    <row r="39" spans="1:14" ht="18" hidden="1" thickBot="1">
      <c r="A39" s="149">
        <f>+A35+1</f>
        <v>9</v>
      </c>
      <c r="B39" s="150" t="s">
        <v>23</v>
      </c>
      <c r="C39" s="50"/>
      <c r="D39" s="476"/>
      <c r="E39" s="496"/>
      <c r="F39" s="44"/>
      <c r="I39" s="511"/>
      <c r="J39" s="586"/>
      <c r="K39" s="586"/>
    </row>
    <row r="40" spans="1:14" ht="18" thickBot="1">
      <c r="A40" s="149">
        <v>9</v>
      </c>
      <c r="B40" s="150" t="s">
        <v>29</v>
      </c>
      <c r="C40" s="50"/>
      <c r="D40" s="476">
        <f>N40</f>
        <v>882</v>
      </c>
      <c r="E40" s="496"/>
      <c r="F40" s="44" t="s">
        <v>256</v>
      </c>
      <c r="J40" s="519">
        <v>6</v>
      </c>
      <c r="K40" s="517" t="s">
        <v>196</v>
      </c>
      <c r="L40" s="513">
        <v>147</v>
      </c>
      <c r="M40" s="520" t="s">
        <v>197</v>
      </c>
      <c r="N40" s="523">
        <f>+J40*L40</f>
        <v>882</v>
      </c>
    </row>
    <row r="41" spans="1:14">
      <c r="A41" s="149">
        <v>10</v>
      </c>
      <c r="B41" s="150" t="s">
        <v>24</v>
      </c>
      <c r="C41" s="50"/>
      <c r="D41" s="476">
        <v>450</v>
      </c>
      <c r="E41" s="496"/>
      <c r="F41" s="44"/>
      <c r="J41" s="518">
        <f>+J40</f>
        <v>6</v>
      </c>
      <c r="K41" s="509" t="s">
        <v>196</v>
      </c>
      <c r="L41" s="509">
        <v>28</v>
      </c>
      <c r="M41" s="521" t="s">
        <v>197</v>
      </c>
      <c r="N41" s="524">
        <f>+J41*L41</f>
        <v>168</v>
      </c>
    </row>
    <row r="42" spans="1:14">
      <c r="A42" s="149">
        <f t="shared" ref="A42:A58" si="2">+A41+1</f>
        <v>11</v>
      </c>
      <c r="B42" s="150" t="s">
        <v>73</v>
      </c>
      <c r="C42" s="50"/>
      <c r="D42" s="476">
        <v>577.5</v>
      </c>
      <c r="E42" s="496"/>
      <c r="F42" s="44"/>
      <c r="J42" s="514">
        <f>+J40</f>
        <v>6</v>
      </c>
      <c r="K42" s="509" t="s">
        <v>196</v>
      </c>
      <c r="L42" s="509">
        <v>28</v>
      </c>
      <c r="M42" s="521" t="s">
        <v>197</v>
      </c>
      <c r="N42" s="524">
        <f>+J42*L42</f>
        <v>168</v>
      </c>
    </row>
    <row r="43" spans="1:14">
      <c r="A43" s="149">
        <f t="shared" si="2"/>
        <v>12</v>
      </c>
      <c r="B43" s="150" t="s">
        <v>47</v>
      </c>
      <c r="C43" s="50"/>
      <c r="D43" s="476">
        <v>101.8</v>
      </c>
      <c r="E43" s="496"/>
      <c r="F43" s="44"/>
      <c r="J43" s="514">
        <f>+J40</f>
        <v>6</v>
      </c>
      <c r="K43" s="509" t="s">
        <v>196</v>
      </c>
      <c r="L43" s="509">
        <v>72.5</v>
      </c>
      <c r="M43" s="521" t="s">
        <v>197</v>
      </c>
      <c r="N43" s="524">
        <f>+J43*L43</f>
        <v>435</v>
      </c>
    </row>
    <row r="44" spans="1:14" ht="18" hidden="1" thickBot="1">
      <c r="A44" s="149">
        <f t="shared" si="2"/>
        <v>13</v>
      </c>
      <c r="B44" s="150" t="s">
        <v>118</v>
      </c>
      <c r="C44" s="50"/>
      <c r="D44" s="476">
        <f>N44</f>
        <v>0</v>
      </c>
      <c r="E44" s="496"/>
      <c r="F44" s="44"/>
      <c r="J44" s="515"/>
      <c r="K44" s="516" t="s">
        <v>196</v>
      </c>
      <c r="L44" s="516">
        <v>38.700000000000003</v>
      </c>
      <c r="M44" s="522" t="s">
        <v>197</v>
      </c>
      <c r="N44" s="525">
        <f>+J44*L44</f>
        <v>0</v>
      </c>
    </row>
    <row r="45" spans="1:14">
      <c r="A45" s="149">
        <v>13</v>
      </c>
      <c r="B45" s="150" t="s">
        <v>119</v>
      </c>
      <c r="C45" s="50"/>
      <c r="D45" s="476">
        <v>32</v>
      </c>
      <c r="E45" s="496"/>
      <c r="F45" s="44"/>
    </row>
    <row r="46" spans="1:14">
      <c r="A46" s="149">
        <f t="shared" si="2"/>
        <v>14</v>
      </c>
      <c r="B46" s="150" t="s">
        <v>25</v>
      </c>
      <c r="C46" s="50"/>
      <c r="D46" s="476">
        <v>622.5</v>
      </c>
      <c r="E46" s="496"/>
      <c r="F46" s="44"/>
    </row>
    <row r="47" spans="1:14" ht="16.5" customHeight="1">
      <c r="A47" s="149">
        <f t="shared" si="2"/>
        <v>15</v>
      </c>
      <c r="B47" s="150" t="s">
        <v>26</v>
      </c>
      <c r="C47" s="50"/>
      <c r="D47" s="476">
        <v>234.8</v>
      </c>
      <c r="E47" s="496"/>
      <c r="F47" s="44"/>
    </row>
    <row r="48" spans="1:14" ht="16.5" hidden="1" customHeight="1">
      <c r="A48" s="149">
        <f t="shared" si="2"/>
        <v>16</v>
      </c>
      <c r="B48" s="150" t="s">
        <v>65</v>
      </c>
      <c r="C48" s="50"/>
      <c r="D48" s="476"/>
      <c r="E48" s="496"/>
      <c r="F48" s="44"/>
    </row>
    <row r="49" spans="1:6" ht="16.5" hidden="1" customHeight="1">
      <c r="A49" s="149">
        <f t="shared" si="2"/>
        <v>17</v>
      </c>
      <c r="B49" s="150" t="s">
        <v>52</v>
      </c>
      <c r="C49" s="50"/>
      <c r="D49" s="476">
        <f>+D13</f>
        <v>0</v>
      </c>
      <c r="E49" s="496"/>
      <c r="F49" s="44"/>
    </row>
    <row r="50" spans="1:6">
      <c r="A50" s="149">
        <v>16</v>
      </c>
      <c r="B50" s="150" t="s">
        <v>44</v>
      </c>
      <c r="C50" s="50"/>
      <c r="D50" s="476">
        <v>105</v>
      </c>
      <c r="E50" s="496"/>
      <c r="F50" s="44"/>
    </row>
    <row r="51" spans="1:6">
      <c r="A51" s="149">
        <f t="shared" si="2"/>
        <v>17</v>
      </c>
      <c r="B51" s="150" t="s">
        <v>74</v>
      </c>
      <c r="C51" s="50"/>
      <c r="D51" s="476">
        <v>50</v>
      </c>
      <c r="E51" s="496"/>
      <c r="F51" s="44"/>
    </row>
    <row r="52" spans="1:6">
      <c r="A52" s="149">
        <f t="shared" si="2"/>
        <v>18</v>
      </c>
      <c r="B52" s="150" t="s">
        <v>75</v>
      </c>
      <c r="C52" s="50"/>
      <c r="D52" s="476">
        <v>95</v>
      </c>
      <c r="E52" s="496"/>
      <c r="F52" s="44"/>
    </row>
    <row r="53" spans="1:6">
      <c r="A53" s="149">
        <f t="shared" si="2"/>
        <v>19</v>
      </c>
      <c r="B53" s="150" t="s">
        <v>45</v>
      </c>
      <c r="C53" s="50"/>
      <c r="D53" s="476">
        <v>6</v>
      </c>
      <c r="E53" s="496"/>
      <c r="F53" s="44"/>
    </row>
    <row r="54" spans="1:6">
      <c r="A54" s="149">
        <f t="shared" si="2"/>
        <v>20</v>
      </c>
      <c r="B54" s="150" t="s">
        <v>120</v>
      </c>
      <c r="C54" s="50"/>
      <c r="D54" s="476">
        <v>12</v>
      </c>
      <c r="E54" s="496"/>
      <c r="F54" s="44"/>
    </row>
    <row r="55" spans="1:6" hidden="1">
      <c r="A55" s="149">
        <f t="shared" si="2"/>
        <v>21</v>
      </c>
      <c r="B55" s="150" t="s">
        <v>46</v>
      </c>
      <c r="C55" s="50"/>
      <c r="D55" s="476"/>
      <c r="E55" s="496"/>
      <c r="F55" s="44"/>
    </row>
    <row r="56" spans="1:6" hidden="1">
      <c r="A56" s="149">
        <v>21</v>
      </c>
      <c r="B56" s="150" t="s">
        <v>62</v>
      </c>
      <c r="C56" s="50"/>
      <c r="D56" s="476"/>
      <c r="E56" s="496"/>
      <c r="F56" s="44"/>
    </row>
    <row r="57" spans="1:6" ht="17.25" hidden="1" customHeight="1">
      <c r="A57" s="149">
        <f t="shared" si="2"/>
        <v>22</v>
      </c>
      <c r="B57" s="150"/>
      <c r="C57" s="50"/>
      <c r="D57" s="476"/>
      <c r="E57" s="496"/>
      <c r="F57" s="44"/>
    </row>
    <row r="58" spans="1:6" ht="16.5" hidden="1" customHeight="1">
      <c r="A58" s="149">
        <f t="shared" si="2"/>
        <v>23</v>
      </c>
      <c r="B58" s="150"/>
      <c r="C58" s="50"/>
      <c r="D58" s="476"/>
      <c r="E58" s="496"/>
      <c r="F58" s="44"/>
    </row>
    <row r="59" spans="1:6" s="6" customFormat="1">
      <c r="A59" s="149">
        <v>22</v>
      </c>
      <c r="B59" s="543" t="s">
        <v>290</v>
      </c>
      <c r="C59" s="508"/>
      <c r="D59" s="476">
        <v>50</v>
      </c>
      <c r="E59" s="496"/>
      <c r="F59" s="44"/>
    </row>
    <row r="60" spans="1:6" s="6" customFormat="1">
      <c r="A60" s="149">
        <f>+A59+1</f>
        <v>23</v>
      </c>
      <c r="B60" s="64" t="s">
        <v>263</v>
      </c>
      <c r="C60" s="508"/>
      <c r="D60" s="476">
        <v>50</v>
      </c>
      <c r="E60" s="496"/>
      <c r="F60" s="532" t="s">
        <v>121</v>
      </c>
    </row>
    <row r="61" spans="1:6" s="6" customFormat="1">
      <c r="A61" s="149">
        <v>24</v>
      </c>
      <c r="B61" s="556" t="s">
        <v>278</v>
      </c>
      <c r="C61" s="508"/>
      <c r="D61" s="476">
        <v>80</v>
      </c>
      <c r="E61" s="496"/>
      <c r="F61" s="532"/>
    </row>
    <row r="62" spans="1:6" s="6" customFormat="1" hidden="1">
      <c r="A62" s="149">
        <v>23</v>
      </c>
      <c r="B62" s="64"/>
      <c r="C62" s="508"/>
      <c r="D62" s="476"/>
      <c r="E62" s="496"/>
      <c r="F62" s="532"/>
    </row>
    <row r="63" spans="1:6" s="6" customFormat="1" hidden="1">
      <c r="A63" s="149">
        <f>+A60+1</f>
        <v>24</v>
      </c>
      <c r="B63" s="556"/>
      <c r="C63" s="508"/>
      <c r="D63" s="476"/>
      <c r="E63" s="496"/>
      <c r="F63" s="532"/>
    </row>
    <row r="64" spans="1:6">
      <c r="A64" s="149">
        <f>+A63+1</f>
        <v>25</v>
      </c>
      <c r="B64" s="150" t="s">
        <v>27</v>
      </c>
      <c r="C64" s="50"/>
      <c r="D64" s="476">
        <v>3225.18</v>
      </c>
      <c r="E64" s="496"/>
      <c r="F64" s="44"/>
    </row>
    <row r="65" spans="1:12" s="3" customFormat="1" ht="13.5">
      <c r="A65" s="152">
        <v>25.1</v>
      </c>
      <c r="B65" s="58" t="s">
        <v>76</v>
      </c>
      <c r="C65" s="51"/>
      <c r="D65" s="473">
        <v>3225.2</v>
      </c>
      <c r="E65" s="499"/>
      <c r="F65" s="25"/>
      <c r="G65" s="2"/>
      <c r="H65" s="2"/>
      <c r="I65" s="2"/>
      <c r="J65" s="2"/>
      <c r="K65" s="2"/>
      <c r="L65" s="2"/>
    </row>
    <row r="66" spans="1:12">
      <c r="A66" s="149">
        <v>26</v>
      </c>
      <c r="B66" s="150" t="s">
        <v>77</v>
      </c>
      <c r="C66" s="50"/>
      <c r="D66" s="476">
        <v>15</v>
      </c>
      <c r="E66" s="496"/>
      <c r="F66" s="44"/>
    </row>
    <row r="67" spans="1:12" hidden="1">
      <c r="A67" s="149">
        <f>+A66+1</f>
        <v>27</v>
      </c>
      <c r="B67" s="150" t="s">
        <v>66</v>
      </c>
      <c r="C67" s="50"/>
      <c r="D67" s="476"/>
      <c r="E67" s="496"/>
      <c r="F67" s="44"/>
    </row>
    <row r="68" spans="1:12">
      <c r="A68" s="54"/>
      <c r="B68" s="55" t="s">
        <v>30</v>
      </c>
      <c r="C68" s="47"/>
      <c r="D68" s="471">
        <f>SUM(D26,D29:D35,D39:D64,D66:D67)</f>
        <v>75122.400000000009</v>
      </c>
      <c r="E68" s="500"/>
      <c r="F68" s="584">
        <f>+D23-D68</f>
        <v>0</v>
      </c>
      <c r="G68" s="584"/>
    </row>
    <row r="69" spans="1:12" ht="12" customHeight="1">
      <c r="B69" s="56"/>
      <c r="C69" s="10"/>
      <c r="D69" s="49"/>
      <c r="E69" s="49"/>
      <c r="F69" s="44"/>
    </row>
    <row r="70" spans="1:12" s="6" customFormat="1" ht="21.75" hidden="1" customHeight="1">
      <c r="B70" s="424" t="s">
        <v>2</v>
      </c>
      <c r="C70" s="472"/>
      <c r="D70" s="469" t="s">
        <v>258</v>
      </c>
      <c r="E70" s="472"/>
      <c r="F70" s="44"/>
    </row>
    <row r="71" spans="1:12" s="6" customFormat="1" ht="15.75" hidden="1" customHeight="1">
      <c r="B71" s="422"/>
      <c r="D71" s="470" t="s">
        <v>92</v>
      </c>
      <c r="E71" s="501"/>
      <c r="F71" s="44"/>
    </row>
    <row r="72" spans="1:12" s="6" customFormat="1" ht="19.5" hidden="1" customHeight="1">
      <c r="B72" s="424" t="s">
        <v>6</v>
      </c>
      <c r="C72" s="469"/>
      <c r="D72" s="469" t="s">
        <v>259</v>
      </c>
      <c r="E72" s="469"/>
      <c r="F72" s="44"/>
    </row>
    <row r="73" spans="1:12" s="6" customFormat="1" ht="13.5" hidden="1" customHeight="1">
      <c r="B73" s="44"/>
      <c r="D73" s="470" t="s">
        <v>92</v>
      </c>
      <c r="E73" s="501"/>
      <c r="F73" s="44"/>
    </row>
    <row r="74" spans="1:12" s="6" customFormat="1" hidden="1">
      <c r="B74" s="86" t="s">
        <v>201</v>
      </c>
      <c r="C74" s="44"/>
      <c r="D74" s="423"/>
      <c r="E74" s="423"/>
      <c r="F74" s="44"/>
    </row>
    <row r="75" spans="1:12" s="394" customFormat="1" ht="54" customHeight="1">
      <c r="A75" s="638" t="s">
        <v>291</v>
      </c>
      <c r="B75" s="638"/>
      <c r="C75" s="395"/>
      <c r="D75" s="640" t="s">
        <v>292</v>
      </c>
      <c r="E75" s="640"/>
      <c r="G75" s="639" t="s">
        <v>293</v>
      </c>
    </row>
    <row r="76" spans="1:12" s="57" customFormat="1" ht="40.5" customHeight="1">
      <c r="B76" s="285"/>
      <c r="C76" s="246"/>
      <c r="D76" s="49"/>
      <c r="F76" s="49"/>
      <c r="G76" s="44"/>
      <c r="H76" s="44"/>
      <c r="I76" s="44"/>
      <c r="J76" s="44"/>
      <c r="K76" s="44"/>
      <c r="L76" s="44"/>
    </row>
    <row r="77" spans="1:12">
      <c r="B77" s="57"/>
      <c r="C77" s="57"/>
      <c r="D77" s="49"/>
      <c r="E77" s="49"/>
      <c r="F77" s="44"/>
    </row>
    <row r="78" spans="1:12">
      <c r="B78" s="57"/>
      <c r="C78" s="57"/>
      <c r="D78" s="49"/>
      <c r="E78" s="49"/>
      <c r="F78" s="44"/>
    </row>
    <row r="79" spans="1:12">
      <c r="B79" s="57"/>
      <c r="C79" s="57"/>
      <c r="D79" s="49"/>
      <c r="E79" s="49"/>
    </row>
    <row r="80" spans="1:12">
      <c r="B80" s="57"/>
      <c r="C80" s="57"/>
      <c r="D80" s="49"/>
      <c r="E80" s="49"/>
    </row>
    <row r="81" spans="2:5">
      <c r="B81" s="57"/>
      <c r="C81" s="57"/>
      <c r="D81" s="49"/>
      <c r="E81" s="49"/>
    </row>
    <row r="82" spans="2:5">
      <c r="B82" s="57"/>
      <c r="C82" s="57"/>
      <c r="D82" s="49"/>
      <c r="E82" s="49"/>
    </row>
  </sheetData>
  <sheetProtection formatCells="0" formatColumns="0" formatRows="0" insertColumns="0" insertRows="0" insertHyperlinks="0" deleteColumns="0" deleteRows="0" sort="0"/>
  <mergeCells count="11">
    <mergeCell ref="A75:B75"/>
    <mergeCell ref="D75:E75"/>
    <mergeCell ref="D2:E2"/>
    <mergeCell ref="D3:E3"/>
    <mergeCell ref="D4:E4"/>
    <mergeCell ref="F68:G68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7"/>
  <sheetViews>
    <sheetView view="pageBreakPreview" topLeftCell="A54" zoomScaleSheetLayoutView="100" workbookViewId="0">
      <selection activeCell="T95" sqref="T95"/>
    </sheetView>
  </sheetViews>
  <sheetFormatPr defaultColWidth="9.140625" defaultRowHeight="13.5"/>
  <cols>
    <col min="1" max="1" width="4.140625" style="576" customWidth="1"/>
    <col min="2" max="2" width="69.42578125" style="402" customWidth="1"/>
    <col min="3" max="3" width="11.140625" style="355" customWidth="1"/>
    <col min="4" max="4" width="12" style="355" customWidth="1"/>
    <col min="5" max="5" width="13" style="355" customWidth="1"/>
    <col min="6" max="6" width="12.7109375" style="80" customWidth="1"/>
    <col min="7" max="7" width="4.28515625" style="80" customWidth="1"/>
    <col min="8" max="8" width="23.140625" style="105" hidden="1" customWidth="1"/>
    <col min="9" max="9" width="14.85546875" style="86" hidden="1" customWidth="1"/>
    <col min="10" max="10" width="11.42578125" style="86" hidden="1" customWidth="1"/>
    <col min="11" max="15" width="0" style="79" hidden="1" customWidth="1"/>
    <col min="16" max="16" width="9.140625" style="79"/>
    <col min="17" max="16384" width="9.140625" style="80"/>
  </cols>
  <sheetData>
    <row r="1" spans="1:16" s="75" customFormat="1" ht="17.25">
      <c r="A1" s="563"/>
      <c r="B1" s="528"/>
      <c r="C1" s="529"/>
      <c r="D1" s="529"/>
      <c r="E1" s="529"/>
      <c r="F1" s="300" t="s">
        <v>199</v>
      </c>
      <c r="G1" s="581">
        <f>+'Ekamut-caxs'!E1+1</f>
        <v>290</v>
      </c>
      <c r="H1" s="103"/>
      <c r="I1" s="502"/>
      <c r="J1" s="502"/>
    </row>
    <row r="2" spans="1:16" s="75" customFormat="1" ht="17.25">
      <c r="A2" s="563"/>
      <c r="B2" s="530"/>
      <c r="C2" s="531"/>
      <c r="D2" s="531"/>
      <c r="E2" s="591" t="s">
        <v>40</v>
      </c>
      <c r="F2" s="591"/>
      <c r="G2" s="591"/>
      <c r="H2" s="103"/>
      <c r="I2" s="502"/>
      <c r="J2" s="502"/>
    </row>
    <row r="3" spans="1:16" s="75" customFormat="1" ht="17.25">
      <c r="A3" s="563"/>
      <c r="B3" s="530"/>
      <c r="C3" s="531"/>
      <c r="D3" s="531"/>
      <c r="E3" s="591" t="s">
        <v>252</v>
      </c>
      <c r="F3" s="591"/>
      <c r="G3" s="591"/>
      <c r="H3" s="103"/>
      <c r="I3" s="502"/>
      <c r="J3" s="502"/>
    </row>
    <row r="4" spans="1:16" s="75" customFormat="1" ht="17.25">
      <c r="A4" s="563"/>
      <c r="B4" s="530"/>
      <c r="C4" s="531"/>
      <c r="D4" s="531"/>
      <c r="E4" s="592" t="str">
        <f>+'Ekamut-caxs'!D4</f>
        <v xml:space="preserve">_____. _____. 2023թ. </v>
      </c>
      <c r="F4" s="592"/>
      <c r="G4" s="592"/>
      <c r="H4" s="103"/>
      <c r="I4" s="502"/>
      <c r="J4" s="502"/>
    </row>
    <row r="5" spans="1:16" s="75" customFormat="1" ht="17.25">
      <c r="A5" s="563"/>
      <c r="B5" s="530"/>
      <c r="C5" s="531"/>
      <c r="D5" s="531"/>
      <c r="E5" s="592" t="str">
        <f>+'Ekamut-caxs'!C5</f>
        <v xml:space="preserve">հ. __________- Ա որոշմամբ </v>
      </c>
      <c r="F5" s="592"/>
      <c r="G5" s="592"/>
      <c r="H5" s="103"/>
      <c r="I5" s="502"/>
      <c r="J5" s="502"/>
    </row>
    <row r="6" spans="1:16" s="74" customFormat="1" ht="19.5" customHeight="1">
      <c r="A6" s="593" t="s">
        <v>41</v>
      </c>
      <c r="B6" s="593"/>
      <c r="C6" s="593"/>
      <c r="D6" s="593"/>
      <c r="E6" s="593"/>
      <c r="F6" s="593"/>
      <c r="G6" s="593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88" t="str">
        <f>+'Ekamut-caxs'!A7:D7</f>
        <v xml:space="preserve">«Երևանի հ․151 մսուր-մանկապարտեզ» ՀՈԱԿ-ի </v>
      </c>
      <c r="B7" s="588"/>
      <c r="C7" s="588"/>
      <c r="D7" s="588"/>
      <c r="E7" s="588"/>
      <c r="F7" s="588"/>
      <c r="G7" s="588"/>
      <c r="H7" s="104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589" t="s">
        <v>232</v>
      </c>
      <c r="B8" s="589"/>
      <c r="C8" s="589"/>
      <c r="D8" s="589"/>
      <c r="E8" s="589"/>
      <c r="F8" s="589"/>
      <c r="G8" s="589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64"/>
      <c r="B9" s="396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65"/>
      <c r="B10" s="397"/>
      <c r="C10" s="73"/>
      <c r="D10" s="73"/>
      <c r="E10" s="73"/>
      <c r="F10" s="482" t="s">
        <v>255</v>
      </c>
      <c r="G10" s="488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29.25" thickBot="1">
      <c r="A11" s="566" t="s">
        <v>3</v>
      </c>
      <c r="B11" s="398" t="s">
        <v>31</v>
      </c>
      <c r="C11" s="562" t="s">
        <v>211</v>
      </c>
      <c r="D11" s="485" t="s">
        <v>212</v>
      </c>
      <c r="E11" s="485" t="s">
        <v>213</v>
      </c>
      <c r="F11" s="485" t="s">
        <v>42</v>
      </c>
      <c r="G11" s="489"/>
      <c r="H11" s="577">
        <f>+F12-F71</f>
        <v>2328.9299999999898</v>
      </c>
      <c r="I11" s="86"/>
      <c r="J11" s="280" t="s">
        <v>250</v>
      </c>
      <c r="K11" s="86"/>
      <c r="L11" s="86"/>
      <c r="M11" s="86"/>
      <c r="N11" s="86"/>
      <c r="O11" s="86"/>
      <c r="P11" s="86"/>
    </row>
    <row r="12" spans="1:16" s="74" customFormat="1" ht="40.9" customHeight="1" thickBot="1">
      <c r="A12" s="567" t="s">
        <v>7</v>
      </c>
      <c r="B12" s="14" t="s">
        <v>32</v>
      </c>
      <c r="C12" s="349">
        <f>+F12</f>
        <v>3004.7699999999895</v>
      </c>
      <c r="D12" s="349">
        <f>+F12</f>
        <v>3004.7699999999895</v>
      </c>
      <c r="E12" s="349">
        <f>+F12</f>
        <v>3004.7699999999895</v>
      </c>
      <c r="F12" s="349">
        <f>+'Dramakani hamematakan'!D6</f>
        <v>3004.7699999999895</v>
      </c>
      <c r="G12" s="490"/>
      <c r="H12" s="590" t="s">
        <v>251</v>
      </c>
      <c r="I12" s="590"/>
      <c r="J12" s="278"/>
      <c r="K12" s="362" t="str">
        <f>IF((D12-C12)&lt;0, (0),"")</f>
        <v/>
      </c>
      <c r="L12" s="362" t="str">
        <f>IF((+E12-D12)&lt;0, (0),"")</f>
        <v/>
      </c>
      <c r="M12" s="362" t="str">
        <f>IF((+F12-E12)&lt;0, (0),"")</f>
        <v/>
      </c>
      <c r="N12" s="75"/>
      <c r="O12" s="75"/>
      <c r="P12" s="75"/>
    </row>
    <row r="13" spans="1:16" s="74" customFormat="1" ht="18" customHeight="1">
      <c r="A13" s="567" t="s">
        <v>11</v>
      </c>
      <c r="B13" s="14" t="s">
        <v>80</v>
      </c>
      <c r="C13" s="481">
        <f>SUM(C14:C23)</f>
        <v>14410.5</v>
      </c>
      <c r="D13" s="481">
        <f>SUM(D14:D23)</f>
        <v>32385.200000000001</v>
      </c>
      <c r="E13" s="481">
        <f>SUM(E14:E23)</f>
        <v>50359.4</v>
      </c>
      <c r="F13" s="481">
        <f>SUM(F14:G23)</f>
        <v>71897.2</v>
      </c>
      <c r="G13" s="491"/>
      <c r="H13" s="103"/>
      <c r="I13" s="39"/>
      <c r="J13" s="39"/>
      <c r="K13" s="362" t="str">
        <f>IF((D13-C13)&lt;0, (0),"")</f>
        <v/>
      </c>
      <c r="L13" s="362" t="str">
        <f t="shared" ref="L13:L45" si="0">IF((+E13-D13)&lt;0, (0),"")</f>
        <v/>
      </c>
      <c r="M13" s="362" t="str">
        <f t="shared" ref="M13:M81" si="1">IF((+F13-E13)&lt;0, (0),"")</f>
        <v/>
      </c>
      <c r="N13" s="75"/>
      <c r="O13" s="75"/>
      <c r="P13" s="75"/>
    </row>
    <row r="14" spans="1:16" s="74" customFormat="1" ht="17.25">
      <c r="A14" s="568">
        <v>1</v>
      </c>
      <c r="B14" s="356" t="str">
        <f>+'Ekamut-caxs'!B11</f>
        <v>Սուբսիդիայից</v>
      </c>
      <c r="C14" s="365">
        <v>14257</v>
      </c>
      <c r="D14" s="365">
        <v>32078.2</v>
      </c>
      <c r="E14" s="365">
        <v>49899.4</v>
      </c>
      <c r="F14" s="480">
        <f>+'Ekamut-caxs'!D11</f>
        <v>71284.800000000003</v>
      </c>
      <c r="G14" s="492"/>
      <c r="H14" s="103"/>
      <c r="I14" s="39"/>
      <c r="J14" s="39"/>
      <c r="K14" s="362" t="str">
        <f t="shared" ref="K14:K81" si="2">IF((D14-C14)&lt;0, (0),"")</f>
        <v/>
      </c>
      <c r="L14" s="362" t="str">
        <f t="shared" si="0"/>
        <v/>
      </c>
      <c r="M14" s="362" t="str">
        <f t="shared" si="1"/>
        <v/>
      </c>
      <c r="N14" s="75"/>
      <c r="O14" s="75"/>
      <c r="P14" s="75"/>
    </row>
    <row r="15" spans="1:16" s="74" customFormat="1" ht="17.25">
      <c r="A15" s="568">
        <f>+A14+1</f>
        <v>2</v>
      </c>
      <c r="B15" s="356" t="str">
        <f>+'Ekamut-caxs'!B12</f>
        <v xml:space="preserve">Վճարովի ծառայություններից </v>
      </c>
      <c r="C15" s="365">
        <v>150</v>
      </c>
      <c r="D15" s="365">
        <v>300</v>
      </c>
      <c r="E15" s="365">
        <v>450</v>
      </c>
      <c r="F15" s="480">
        <f>+'Ekamut-caxs'!D12</f>
        <v>600</v>
      </c>
      <c r="G15" s="492"/>
      <c r="H15" s="103"/>
      <c r="I15" s="39"/>
      <c r="J15" s="39"/>
      <c r="K15" s="362" t="str">
        <f t="shared" si="2"/>
        <v/>
      </c>
      <c r="L15" s="362" t="str">
        <f t="shared" si="0"/>
        <v/>
      </c>
      <c r="M15" s="362" t="str">
        <f t="shared" si="1"/>
        <v/>
      </c>
      <c r="N15" s="75"/>
      <c r="O15" s="75"/>
      <c r="P15" s="75"/>
    </row>
    <row r="16" spans="1:16" s="74" customFormat="1" ht="17.25" hidden="1">
      <c r="A16" s="568">
        <f>+A15+1</f>
        <v>3</v>
      </c>
      <c r="B16" s="356" t="str">
        <f>+'Ekamut-caxs'!B13</f>
        <v>Սպասարկման և կոմունալ համավճարներից</v>
      </c>
      <c r="C16" s="365"/>
      <c r="D16" s="365"/>
      <c r="E16" s="365"/>
      <c r="F16" s="480">
        <f>+'Ekamut-caxs'!D13</f>
        <v>0</v>
      </c>
      <c r="G16" s="492"/>
      <c r="H16" s="103"/>
      <c r="I16" s="39"/>
      <c r="J16" s="39"/>
      <c r="K16" s="362" t="str">
        <f t="shared" si="2"/>
        <v/>
      </c>
      <c r="L16" s="362" t="str">
        <f t="shared" si="0"/>
        <v/>
      </c>
      <c r="M16" s="362" t="str">
        <f t="shared" si="1"/>
        <v/>
      </c>
      <c r="N16" s="75"/>
      <c r="O16" s="75"/>
      <c r="P16" s="75"/>
    </row>
    <row r="17" spans="1:16" s="74" customFormat="1" ht="17.25" hidden="1">
      <c r="A17" s="568">
        <f t="shared" ref="A17:A22" si="3">+A16+1</f>
        <v>4</v>
      </c>
      <c r="B17" s="356" t="str">
        <f>+'Ekamut-caxs'!B14</f>
        <v>Ֆինանսական օգնությունից (օգնիր մանկապարտեզիդ)</v>
      </c>
      <c r="C17" s="365"/>
      <c r="D17" s="365"/>
      <c r="E17" s="365"/>
      <c r="F17" s="480">
        <f>+'Ekamut-caxs'!D14</f>
        <v>0</v>
      </c>
      <c r="G17" s="492"/>
      <c r="H17" s="106"/>
      <c r="I17" s="97"/>
      <c r="J17" s="97"/>
      <c r="K17" s="362" t="str">
        <f t="shared" si="2"/>
        <v/>
      </c>
      <c r="L17" s="362" t="str">
        <f t="shared" si="0"/>
        <v/>
      </c>
      <c r="M17" s="362" t="str">
        <f t="shared" si="1"/>
        <v/>
      </c>
      <c r="N17" s="75"/>
      <c r="O17" s="75"/>
      <c r="P17" s="75"/>
    </row>
    <row r="18" spans="1:16" s="74" customFormat="1" ht="17.25" hidden="1">
      <c r="A18" s="568">
        <v>3</v>
      </c>
      <c r="B18" s="356" t="str">
        <f>+'Ekamut-caxs'!B15</f>
        <v>Ֆինանսական օգնությունից</v>
      </c>
      <c r="C18" s="365"/>
      <c r="D18" s="365"/>
      <c r="E18" s="365"/>
      <c r="F18" s="480">
        <f>+'Ekamut-caxs'!D15</f>
        <v>0</v>
      </c>
      <c r="G18" s="492"/>
      <c r="H18" s="103"/>
      <c r="I18" s="39"/>
      <c r="J18" s="39"/>
      <c r="K18" s="362" t="str">
        <f t="shared" si="2"/>
        <v/>
      </c>
      <c r="L18" s="362" t="str">
        <f t="shared" si="0"/>
        <v/>
      </c>
      <c r="M18" s="362" t="str">
        <f t="shared" si="1"/>
        <v/>
      </c>
      <c r="N18" s="75"/>
      <c r="O18" s="75"/>
      <c r="P18" s="75"/>
    </row>
    <row r="19" spans="1:16" s="74" customFormat="1" ht="17.25" hidden="1">
      <c r="A19" s="568">
        <f t="shared" si="3"/>
        <v>4</v>
      </c>
      <c r="B19" s="356" t="str">
        <f>+'Ekamut-caxs'!B16</f>
        <v>Չփոխանակվող գործարքներից (դրամաշնորհից)</v>
      </c>
      <c r="C19" s="365"/>
      <c r="D19" s="365"/>
      <c r="E19" s="365"/>
      <c r="F19" s="484">
        <f>+'Ekamut-caxs'!D16</f>
        <v>0</v>
      </c>
      <c r="G19" s="493"/>
      <c r="H19" s="106"/>
      <c r="I19" s="97"/>
      <c r="J19" s="97"/>
      <c r="K19" s="362" t="str">
        <f t="shared" si="2"/>
        <v/>
      </c>
      <c r="L19" s="362" t="str">
        <f t="shared" si="0"/>
        <v/>
      </c>
      <c r="M19" s="362" t="str">
        <f t="shared" si="1"/>
        <v/>
      </c>
      <c r="N19" s="75"/>
      <c r="O19" s="75"/>
      <c r="P19" s="75"/>
    </row>
    <row r="20" spans="1:16" s="74" customFormat="1" ht="17.25" hidden="1">
      <c r="A20" s="568">
        <f t="shared" si="3"/>
        <v>5</v>
      </c>
      <c r="B20" s="356" t="s">
        <v>33</v>
      </c>
      <c r="C20" s="365"/>
      <c r="D20" s="365"/>
      <c r="E20" s="365"/>
      <c r="F20" s="484"/>
      <c r="G20" s="493"/>
      <c r="H20" s="106"/>
      <c r="I20" s="97"/>
      <c r="J20" s="97"/>
      <c r="K20" s="362" t="str">
        <f t="shared" si="2"/>
        <v/>
      </c>
      <c r="L20" s="362" t="str">
        <f t="shared" si="0"/>
        <v/>
      </c>
      <c r="M20" s="362" t="str">
        <f t="shared" si="1"/>
        <v/>
      </c>
      <c r="N20" s="75"/>
      <c r="O20" s="75"/>
      <c r="P20" s="75"/>
    </row>
    <row r="21" spans="1:16" s="74" customFormat="1" ht="17.25">
      <c r="A21" s="568">
        <v>3</v>
      </c>
      <c r="B21" s="356" t="str">
        <f>+'Ekamut-caxs'!B20</f>
        <v>Բանկի տոկոսից</v>
      </c>
      <c r="C21" s="365">
        <v>3.5</v>
      </c>
      <c r="D21" s="365">
        <v>7</v>
      </c>
      <c r="E21" s="365">
        <v>10</v>
      </c>
      <c r="F21" s="480">
        <f>+'Ekamut-caxs'!D20</f>
        <v>12.4</v>
      </c>
      <c r="G21" s="492"/>
      <c r="H21" s="106"/>
      <c r="I21" s="97"/>
      <c r="J21" s="97"/>
      <c r="K21" s="362" t="str">
        <f t="shared" si="2"/>
        <v/>
      </c>
      <c r="L21" s="362" t="str">
        <f t="shared" si="0"/>
        <v/>
      </c>
      <c r="M21" s="362" t="str">
        <f t="shared" si="1"/>
        <v/>
      </c>
      <c r="N21" s="75"/>
      <c r="O21" s="75"/>
      <c r="P21" s="75"/>
    </row>
    <row r="22" spans="1:16" s="75" customFormat="1" ht="17.25" hidden="1">
      <c r="A22" s="568">
        <f t="shared" si="3"/>
        <v>4</v>
      </c>
      <c r="B22" s="507" t="str">
        <f>+'Ekamut-caxs'!B21</f>
        <v>Վերապատրաստման գծով</v>
      </c>
      <c r="C22" s="365"/>
      <c r="D22" s="365"/>
      <c r="E22" s="365"/>
      <c r="F22" s="484">
        <f>+'Ekamut-caxs'!D21</f>
        <v>0</v>
      </c>
      <c r="G22" s="493"/>
      <c r="H22" s="106"/>
      <c r="I22" s="97"/>
      <c r="J22" s="97"/>
      <c r="K22" s="389" t="str">
        <f>IF((D22-C22)&lt;0, (0),"")</f>
        <v/>
      </c>
      <c r="L22" s="389" t="str">
        <f t="shared" si="0"/>
        <v/>
      </c>
      <c r="M22" s="389" t="str">
        <f t="shared" si="1"/>
        <v/>
      </c>
    </row>
    <row r="23" spans="1:16" s="75" customFormat="1" ht="17.25" hidden="1">
      <c r="A23" s="568">
        <f>+A22+1</f>
        <v>5</v>
      </c>
      <c r="B23" s="507" t="str">
        <f>+'Ekamut-caxs'!B22</f>
        <v>Դեբիտորական պարտքերի հակադարձումից հասույթներ</v>
      </c>
      <c r="C23" s="365"/>
      <c r="D23" s="365"/>
      <c r="E23" s="365"/>
      <c r="F23" s="484">
        <f>+'Ekamut-caxs'!D22</f>
        <v>0</v>
      </c>
      <c r="G23" s="493"/>
      <c r="H23" s="102" t="s">
        <v>229</v>
      </c>
      <c r="I23" s="97"/>
      <c r="J23" s="97"/>
      <c r="K23" s="389" t="str">
        <f t="shared" si="2"/>
        <v/>
      </c>
      <c r="L23" s="389" t="str">
        <f t="shared" si="0"/>
        <v/>
      </c>
      <c r="M23" s="389" t="str">
        <f t="shared" si="1"/>
        <v/>
      </c>
    </row>
    <row r="24" spans="1:16" s="75" customFormat="1" ht="17.25" hidden="1">
      <c r="A24" s="568"/>
      <c r="B24" s="507"/>
      <c r="C24" s="365"/>
      <c r="D24" s="365"/>
      <c r="E24" s="365"/>
      <c r="F24" s="484"/>
      <c r="G24" s="493"/>
      <c r="H24" s="102"/>
      <c r="I24" s="97"/>
      <c r="J24" s="97"/>
      <c r="K24" s="389"/>
      <c r="L24" s="389"/>
      <c r="M24" s="389"/>
    </row>
    <row r="25" spans="1:16" s="74" customFormat="1" ht="19.5" customHeight="1">
      <c r="A25" s="567" t="s">
        <v>34</v>
      </c>
      <c r="B25" s="14" t="s">
        <v>81</v>
      </c>
      <c r="C25" s="481">
        <f>C26+C73+C85</f>
        <v>16256.759999999998</v>
      </c>
      <c r="D25" s="481">
        <f>D26+D73+D85</f>
        <v>34674.939999999995</v>
      </c>
      <c r="E25" s="481">
        <f>E26+E73+E85</f>
        <v>52192.26</v>
      </c>
      <c r="F25" s="481">
        <f>F26+F73+F85</f>
        <v>74723.060000000012</v>
      </c>
      <c r="G25" s="491"/>
      <c r="H25" s="284"/>
      <c r="I25" s="39"/>
      <c r="J25" s="39"/>
      <c r="K25" s="362" t="str">
        <f t="shared" si="2"/>
        <v/>
      </c>
      <c r="L25" s="362" t="str">
        <f t="shared" si="0"/>
        <v/>
      </c>
      <c r="M25" s="362" t="str">
        <f t="shared" si="1"/>
        <v/>
      </c>
      <c r="N25" s="75"/>
      <c r="O25" s="75"/>
      <c r="P25" s="75"/>
    </row>
    <row r="26" spans="1:16" s="74" customFormat="1" ht="17.25">
      <c r="A26" s="569" t="s">
        <v>54</v>
      </c>
      <c r="B26" s="14" t="s">
        <v>57</v>
      </c>
      <c r="C26" s="481">
        <f>SUM(C27,C30:C36,C40:C67,C71:C72)</f>
        <v>14716.759999999998</v>
      </c>
      <c r="D26" s="481">
        <f>SUM(D27,D30:D36,D40:D67,D71:D72)</f>
        <v>33134.939999999995</v>
      </c>
      <c r="E26" s="481">
        <f>SUM(E27,E30:E36,E40:E67,E71:E72)</f>
        <v>50042.26</v>
      </c>
      <c r="F26" s="481">
        <f>SUM(F27,F30:F36,F40:F67,F71:F72)</f>
        <v>72573.060000000012</v>
      </c>
      <c r="G26" s="491"/>
      <c r="H26" s="103"/>
      <c r="I26" s="39"/>
      <c r="J26" s="39"/>
      <c r="K26" s="362" t="str">
        <f t="shared" si="2"/>
        <v/>
      </c>
      <c r="L26" s="362" t="str">
        <f t="shared" si="0"/>
        <v/>
      </c>
      <c r="M26" s="362" t="str">
        <f t="shared" si="1"/>
        <v/>
      </c>
      <c r="N26" s="75"/>
      <c r="O26" s="75"/>
      <c r="P26" s="75"/>
    </row>
    <row r="27" spans="1:16" s="74" customFormat="1" ht="16.5" customHeight="1">
      <c r="A27" s="568">
        <v>1</v>
      </c>
      <c r="B27" s="356" t="str">
        <f>+'Ekamut-caxs'!B26</f>
        <v>Աշխատավարձի գծով, որից՝</v>
      </c>
      <c r="C27" s="365">
        <v>8801</v>
      </c>
      <c r="D27" s="365">
        <v>20825.8</v>
      </c>
      <c r="E27" s="365">
        <v>31779</v>
      </c>
      <c r="F27" s="480">
        <f>+'Ekamut-caxs'!D26</f>
        <v>45719.3</v>
      </c>
      <c r="G27" s="492"/>
      <c r="H27" s="106"/>
      <c r="I27" s="97"/>
      <c r="J27" s="97"/>
      <c r="K27" s="362" t="str">
        <f t="shared" si="2"/>
        <v/>
      </c>
      <c r="L27" s="362" t="str">
        <f t="shared" si="0"/>
        <v/>
      </c>
      <c r="M27" s="362" t="str">
        <f t="shared" si="1"/>
        <v/>
      </c>
      <c r="N27" s="75"/>
      <c r="O27" s="75"/>
      <c r="P27" s="75"/>
    </row>
    <row r="28" spans="1:16" s="83" customFormat="1" ht="14.25">
      <c r="A28" s="568">
        <v>1.1000000000000001</v>
      </c>
      <c r="B28" s="358" t="str">
        <f>+'Ekamut-caxs'!B27</f>
        <v>վճարովի ծառայության գծով</v>
      </c>
      <c r="C28" s="254">
        <v>92.01</v>
      </c>
      <c r="D28" s="254">
        <v>184</v>
      </c>
      <c r="E28" s="254">
        <v>276</v>
      </c>
      <c r="F28" s="483">
        <f>+'Ekamut-caxs'!D27</f>
        <v>368.1</v>
      </c>
      <c r="G28" s="494"/>
      <c r="H28" s="277"/>
      <c r="I28" s="99"/>
      <c r="J28" s="99"/>
      <c r="K28" s="362" t="str">
        <f t="shared" si="2"/>
        <v/>
      </c>
      <c r="L28" s="362" t="str">
        <f t="shared" si="0"/>
        <v/>
      </c>
      <c r="M28" s="362" t="str">
        <f t="shared" si="1"/>
        <v/>
      </c>
      <c r="N28" s="82"/>
      <c r="O28" s="82"/>
      <c r="P28" s="82"/>
    </row>
    <row r="29" spans="1:16" s="83" customFormat="1" ht="14.25" hidden="1">
      <c r="A29" s="568">
        <v>1.2</v>
      </c>
      <c r="B29" s="358">
        <f>+'Ekamut-caxs'!B28</f>
        <v>0</v>
      </c>
      <c r="C29" s="254"/>
      <c r="D29" s="254"/>
      <c r="E29" s="254"/>
      <c r="F29" s="483">
        <f>+'Ekamut-caxs'!D28</f>
        <v>0</v>
      </c>
      <c r="G29" s="494"/>
      <c r="H29" s="108"/>
      <c r="I29" s="99"/>
      <c r="J29" s="99"/>
      <c r="K29" s="362" t="str">
        <f t="shared" si="2"/>
        <v/>
      </c>
      <c r="L29" s="362" t="str">
        <f t="shared" si="0"/>
        <v/>
      </c>
      <c r="M29" s="362" t="str">
        <f t="shared" si="1"/>
        <v/>
      </c>
      <c r="N29" s="82"/>
      <c r="O29" s="82"/>
      <c r="P29" s="82"/>
    </row>
    <row r="30" spans="1:16" s="74" customFormat="1" ht="17.25">
      <c r="A30" s="568">
        <f>+A27+1</f>
        <v>2</v>
      </c>
      <c r="B30" s="356" t="str">
        <f>+'Ekamut-caxs'!B29</f>
        <v>Սննդի գծով</v>
      </c>
      <c r="C30" s="365">
        <v>2900</v>
      </c>
      <c r="D30" s="365">
        <f>-100+7800</f>
        <v>7700</v>
      </c>
      <c r="E30" s="365">
        <v>12150</v>
      </c>
      <c r="F30" s="480">
        <f>+'Ekamut-caxs'!D29</f>
        <v>18197.920000000002</v>
      </c>
      <c r="G30" s="492"/>
      <c r="H30" s="106"/>
      <c r="I30" s="97"/>
      <c r="J30" s="97"/>
      <c r="K30" s="362" t="str">
        <f t="shared" si="2"/>
        <v/>
      </c>
      <c r="L30" s="362" t="str">
        <f t="shared" si="0"/>
        <v/>
      </c>
      <c r="M30" s="362" t="str">
        <f>IF((+F30-E30)&lt;0, (0),"")</f>
        <v/>
      </c>
      <c r="N30" s="75"/>
      <c r="O30" s="75"/>
      <c r="P30" s="75"/>
    </row>
    <row r="31" spans="1:16" s="74" customFormat="1" ht="16.5" customHeight="1">
      <c r="A31" s="568">
        <f>+A30+1</f>
        <v>3</v>
      </c>
      <c r="B31" s="356" t="str">
        <f>+'Ekamut-caxs'!B30</f>
        <v>Ջեռուցման գծով</v>
      </c>
      <c r="C31" s="365">
        <v>915.22</v>
      </c>
      <c r="D31" s="365">
        <v>1414</v>
      </c>
      <c r="E31" s="365">
        <v>1468</v>
      </c>
      <c r="F31" s="480">
        <f>+'Ekamut-caxs'!D30</f>
        <v>2203.5</v>
      </c>
      <c r="G31" s="492"/>
      <c r="H31" s="106">
        <f>+F31-Komunal!F27</f>
        <v>-2201292.2999999998</v>
      </c>
      <c r="I31" s="97"/>
      <c r="J31" s="97"/>
      <c r="K31" s="362" t="str">
        <f t="shared" si="2"/>
        <v/>
      </c>
      <c r="L31" s="362" t="str">
        <f t="shared" si="0"/>
        <v/>
      </c>
      <c r="M31" s="362" t="str">
        <f t="shared" si="1"/>
        <v/>
      </c>
      <c r="N31" s="75"/>
      <c r="O31" s="75"/>
      <c r="P31" s="75"/>
    </row>
    <row r="32" spans="1:16" s="74" customFormat="1" ht="16.5" customHeight="1">
      <c r="A32" s="568">
        <f t="shared" ref="A32:A36" si="4">+A31+1</f>
        <v>4</v>
      </c>
      <c r="B32" s="356" t="str">
        <f>+'Ekamut-caxs'!B31</f>
        <v>Էլեկտրաէներգիայի գծով</v>
      </c>
      <c r="C32" s="365">
        <v>486</v>
      </c>
      <c r="D32" s="365">
        <v>948.2</v>
      </c>
      <c r="E32" s="365">
        <v>1346.57</v>
      </c>
      <c r="F32" s="480">
        <f>+'Ekamut-caxs'!D31</f>
        <v>1909.2</v>
      </c>
      <c r="G32" s="492"/>
      <c r="H32" s="106">
        <f>+F32-Komunal!J27</f>
        <v>-1907273.32</v>
      </c>
      <c r="I32" s="97"/>
      <c r="J32" s="97"/>
      <c r="K32" s="362" t="str">
        <f t="shared" si="2"/>
        <v/>
      </c>
      <c r="L32" s="362" t="str">
        <f t="shared" si="0"/>
        <v/>
      </c>
      <c r="M32" s="362" t="str">
        <f t="shared" si="1"/>
        <v/>
      </c>
      <c r="N32" s="75"/>
      <c r="O32" s="75"/>
      <c r="P32" s="75"/>
    </row>
    <row r="33" spans="1:16" s="74" customFormat="1" ht="16.5" customHeight="1">
      <c r="A33" s="568">
        <f t="shared" si="4"/>
        <v>5</v>
      </c>
      <c r="B33" s="356" t="str">
        <f>+'Ekamut-caxs'!B32</f>
        <v>Ջրմուղ-կոյուղու գծով</v>
      </c>
      <c r="C33" s="365">
        <v>77</v>
      </c>
      <c r="D33" s="365">
        <v>152</v>
      </c>
      <c r="E33" s="365">
        <v>229</v>
      </c>
      <c r="F33" s="480">
        <f>+'Ekamut-caxs'!D32</f>
        <v>275.8</v>
      </c>
      <c r="G33" s="492"/>
      <c r="H33" s="106">
        <f>+F33-Komunal!N27</f>
        <v>-275570.92</v>
      </c>
      <c r="I33" s="97"/>
      <c r="J33" s="97"/>
      <c r="K33" s="362" t="str">
        <f t="shared" si="2"/>
        <v/>
      </c>
      <c r="L33" s="362" t="str">
        <f t="shared" si="0"/>
        <v/>
      </c>
      <c r="M33" s="362" t="str">
        <f t="shared" si="1"/>
        <v/>
      </c>
      <c r="N33" s="75"/>
      <c r="O33" s="75"/>
      <c r="P33" s="75"/>
    </row>
    <row r="34" spans="1:16" s="74" customFormat="1" ht="16.5" customHeight="1">
      <c r="A34" s="568">
        <f t="shared" si="4"/>
        <v>6</v>
      </c>
      <c r="B34" s="356" t="str">
        <f>+'Ekamut-caxs'!B33</f>
        <v>Աղբահանության գծով</v>
      </c>
      <c r="C34" s="365">
        <v>58.3</v>
      </c>
      <c r="D34" s="365">
        <v>58.3</v>
      </c>
      <c r="E34" s="365">
        <v>58.3</v>
      </c>
      <c r="F34" s="480">
        <f>+'Ekamut-caxs'!D33</f>
        <v>58.3</v>
      </c>
      <c r="G34" s="492"/>
      <c r="H34" s="106"/>
      <c r="I34" s="97"/>
      <c r="J34" s="97"/>
      <c r="K34" s="362" t="str">
        <f t="shared" si="2"/>
        <v/>
      </c>
      <c r="L34" s="362" t="str">
        <f t="shared" si="0"/>
        <v/>
      </c>
      <c r="M34" s="362" t="str">
        <f t="shared" si="1"/>
        <v/>
      </c>
      <c r="N34" s="75"/>
      <c r="O34" s="75"/>
      <c r="P34" s="75"/>
    </row>
    <row r="35" spans="1:16" s="74" customFormat="1" ht="16.5" customHeight="1">
      <c r="A35" s="568">
        <f t="shared" si="4"/>
        <v>7</v>
      </c>
      <c r="B35" s="356" t="str">
        <f>+'Ekamut-caxs'!B34</f>
        <v>Ախտաբանության գծով</v>
      </c>
      <c r="C35" s="365">
        <v>4.5</v>
      </c>
      <c r="D35" s="365">
        <v>22.5</v>
      </c>
      <c r="E35" s="365">
        <v>32</v>
      </c>
      <c r="F35" s="480">
        <f>+'Ekamut-caxs'!D34</f>
        <v>39</v>
      </c>
      <c r="G35" s="492"/>
      <c r="H35" s="106"/>
      <c r="I35" s="97"/>
      <c r="J35" s="97"/>
      <c r="K35" s="362" t="str">
        <f t="shared" si="2"/>
        <v/>
      </c>
      <c r="L35" s="362" t="str">
        <f t="shared" si="0"/>
        <v/>
      </c>
      <c r="M35" s="362" t="str">
        <f t="shared" si="1"/>
        <v/>
      </c>
      <c r="N35" s="75"/>
      <c r="O35" s="75"/>
      <c r="P35" s="75"/>
    </row>
    <row r="36" spans="1:16" s="74" customFormat="1" ht="16.5" customHeight="1">
      <c r="A36" s="568">
        <f t="shared" si="4"/>
        <v>8</v>
      </c>
      <c r="B36" s="356" t="str">
        <f>+'Ekamut-caxs'!B35</f>
        <v>Կապի գծով, այդ թվում`</v>
      </c>
      <c r="C36" s="365">
        <f t="shared" ref="C36:D36" si="5">SUM(C37:C39)</f>
        <v>32.65</v>
      </c>
      <c r="D36" s="365">
        <f t="shared" si="5"/>
        <v>65.3</v>
      </c>
      <c r="E36" s="365">
        <f>SUM(E37:E39)</f>
        <v>97.95</v>
      </c>
      <c r="F36" s="480">
        <f>SUM(F37:F39)</f>
        <v>130.6</v>
      </c>
      <c r="G36" s="492"/>
      <c r="H36" s="106"/>
      <c r="I36" s="97"/>
      <c r="J36" s="97"/>
      <c r="K36" s="362" t="str">
        <f t="shared" si="2"/>
        <v/>
      </c>
      <c r="L36" s="362" t="str">
        <f t="shared" si="0"/>
        <v/>
      </c>
      <c r="M36" s="362" t="str">
        <f t="shared" si="1"/>
        <v/>
      </c>
      <c r="N36" s="75"/>
      <c r="O36" s="75"/>
      <c r="P36" s="75"/>
    </row>
    <row r="37" spans="1:16">
      <c r="A37" s="568">
        <v>8.1</v>
      </c>
      <c r="B37" s="358" t="str">
        <f>+'Ekamut-caxs'!B36</f>
        <v>բաժանորդային վճար</v>
      </c>
      <c r="C37" s="254">
        <v>14.4</v>
      </c>
      <c r="D37" s="254">
        <v>28.8</v>
      </c>
      <c r="E37" s="254">
        <v>43.2</v>
      </c>
      <c r="F37" s="483">
        <f>+'Ekamut-caxs'!D36</f>
        <v>57.6</v>
      </c>
      <c r="G37" s="494"/>
      <c r="K37" s="362" t="str">
        <f t="shared" si="2"/>
        <v/>
      </c>
      <c r="L37" s="362" t="str">
        <f t="shared" si="0"/>
        <v/>
      </c>
      <c r="M37" s="362" t="str">
        <f t="shared" si="1"/>
        <v/>
      </c>
    </row>
    <row r="38" spans="1:16">
      <c r="A38" s="568">
        <v>8.1999999999999993</v>
      </c>
      <c r="B38" s="358" t="str">
        <f>+'Ekamut-caxs'!B37</f>
        <v>րոպեավճար</v>
      </c>
      <c r="C38" s="254">
        <v>0.25</v>
      </c>
      <c r="D38" s="254">
        <v>0.5</v>
      </c>
      <c r="E38" s="254">
        <v>0.75</v>
      </c>
      <c r="F38" s="483">
        <f>+'Ekamut-caxs'!D37</f>
        <v>1</v>
      </c>
      <c r="G38" s="494"/>
      <c r="K38" s="362" t="str">
        <f t="shared" si="2"/>
        <v/>
      </c>
      <c r="L38" s="362" t="str">
        <f t="shared" si="0"/>
        <v/>
      </c>
      <c r="M38" s="362" t="str">
        <f t="shared" si="1"/>
        <v/>
      </c>
    </row>
    <row r="39" spans="1:16">
      <c r="A39" s="568">
        <v>8.3000000000000007</v>
      </c>
      <c r="B39" s="358" t="str">
        <f>+'Ekamut-caxs'!B38</f>
        <v>ինտերնետ կապ</v>
      </c>
      <c r="C39" s="254">
        <v>18</v>
      </c>
      <c r="D39" s="254">
        <v>36</v>
      </c>
      <c r="E39" s="254">
        <v>54</v>
      </c>
      <c r="F39" s="483">
        <f>+'Ekamut-caxs'!D38</f>
        <v>72</v>
      </c>
      <c r="G39" s="494"/>
      <c r="K39" s="362" t="str">
        <f t="shared" si="2"/>
        <v/>
      </c>
      <c r="L39" s="362" t="str">
        <f t="shared" si="0"/>
        <v/>
      </c>
      <c r="M39" s="362" t="str">
        <f t="shared" si="1"/>
        <v/>
      </c>
    </row>
    <row r="40" spans="1:16" s="74" customFormat="1" ht="16.5" hidden="1" customHeight="1">
      <c r="A40" s="568">
        <f>+A36+1</f>
        <v>9</v>
      </c>
      <c r="B40" s="356" t="str">
        <f>+'Ekamut-caxs'!B39</f>
        <v>Բանկային ծառայության գծով</v>
      </c>
      <c r="C40" s="365"/>
      <c r="D40" s="365"/>
      <c r="E40" s="365"/>
      <c r="F40" s="480">
        <f>+'Ekamut-caxs'!D39</f>
        <v>0</v>
      </c>
      <c r="G40" s="492"/>
      <c r="H40" s="106"/>
      <c r="I40" s="97"/>
      <c r="J40" s="97"/>
      <c r="K40" s="362" t="str">
        <f t="shared" si="2"/>
        <v/>
      </c>
      <c r="L40" s="362" t="str">
        <f t="shared" si="0"/>
        <v/>
      </c>
      <c r="M40" s="362" t="str">
        <f t="shared" si="1"/>
        <v/>
      </c>
      <c r="N40" s="75"/>
      <c r="O40" s="75"/>
      <c r="P40" s="75"/>
    </row>
    <row r="41" spans="1:16" s="74" customFormat="1" ht="16.5" customHeight="1">
      <c r="A41" s="568">
        <v>9</v>
      </c>
      <c r="B41" s="356" t="str">
        <f>+'Ekamut-caxs'!B40</f>
        <v>Տնտեսական ապրանքների գծով</v>
      </c>
      <c r="C41" s="365">
        <v>220.5</v>
      </c>
      <c r="D41" s="365">
        <v>441</v>
      </c>
      <c r="E41" s="365">
        <v>661.5</v>
      </c>
      <c r="F41" s="480">
        <f>+'Ekamut-caxs'!D40</f>
        <v>882</v>
      </c>
      <c r="G41" s="492"/>
      <c r="H41" s="106"/>
      <c r="I41" s="97"/>
      <c r="J41" s="97"/>
      <c r="K41" s="362" t="str">
        <f t="shared" si="2"/>
        <v/>
      </c>
      <c r="L41" s="362" t="str">
        <f t="shared" si="0"/>
        <v/>
      </c>
      <c r="M41" s="362" t="str">
        <f>IF((+F41-E41)&lt;0, (0),"")</f>
        <v/>
      </c>
      <c r="N41" s="75"/>
      <c r="O41" s="75"/>
      <c r="P41" s="75"/>
    </row>
    <row r="42" spans="1:16" s="74" customFormat="1" ht="16.5" customHeight="1">
      <c r="A42" s="568">
        <f t="shared" ref="A42:A59" si="6">+A41+1</f>
        <v>10</v>
      </c>
      <c r="B42" s="356" t="str">
        <f>+'Ekamut-caxs'!B41</f>
        <v>Գրասենյակային ապրանքների գծով</v>
      </c>
      <c r="C42" s="365">
        <v>42</v>
      </c>
      <c r="D42" s="365">
        <v>84</v>
      </c>
      <c r="E42" s="365">
        <v>126</v>
      </c>
      <c r="F42" s="480">
        <f>+'Ekamut-caxs'!D41</f>
        <v>450</v>
      </c>
      <c r="G42" s="492"/>
      <c r="H42" s="106"/>
      <c r="I42" s="97"/>
      <c r="J42" s="97"/>
      <c r="K42" s="362" t="str">
        <f t="shared" si="2"/>
        <v/>
      </c>
      <c r="L42" s="362" t="str">
        <f t="shared" si="0"/>
        <v/>
      </c>
      <c r="M42" s="362" t="str">
        <f t="shared" si="1"/>
        <v/>
      </c>
      <c r="N42" s="75"/>
      <c r="O42" s="75"/>
      <c r="P42" s="75"/>
    </row>
    <row r="43" spans="1:16" s="74" customFormat="1" ht="17.25">
      <c r="A43" s="568">
        <f t="shared" si="6"/>
        <v>11</v>
      </c>
      <c r="B43" s="356" t="str">
        <f>+'Ekamut-caxs'!B42</f>
        <v>Փոքրարժեք կամ արագամաշ առարկաների գծով</v>
      </c>
      <c r="C43" s="365">
        <v>42</v>
      </c>
      <c r="D43" s="365">
        <v>84</v>
      </c>
      <c r="E43" s="365">
        <v>126</v>
      </c>
      <c r="F43" s="480">
        <f>+'Ekamut-caxs'!D42</f>
        <v>577.5</v>
      </c>
      <c r="G43" s="492"/>
      <c r="H43" s="106"/>
      <c r="I43" s="97"/>
      <c r="J43" s="97"/>
      <c r="K43" s="362" t="str">
        <f t="shared" si="2"/>
        <v/>
      </c>
      <c r="L43" s="362" t="str">
        <f t="shared" si="0"/>
        <v/>
      </c>
      <c r="M43" s="362" t="str">
        <f t="shared" si="1"/>
        <v/>
      </c>
      <c r="N43" s="75"/>
      <c r="O43" s="75"/>
      <c r="P43" s="75"/>
    </row>
    <row r="44" spans="1:16" s="74" customFormat="1" ht="16.5" customHeight="1">
      <c r="A44" s="568">
        <f t="shared" si="6"/>
        <v>12</v>
      </c>
      <c r="B44" s="356" t="str">
        <f>+'Ekamut-caxs'!B43</f>
        <v>Ուսումնական նյութերի գծով</v>
      </c>
      <c r="C44" s="365">
        <v>25.25</v>
      </c>
      <c r="D44" s="365">
        <v>50.5</v>
      </c>
      <c r="E44" s="365">
        <v>75.8</v>
      </c>
      <c r="F44" s="480">
        <f>+'Ekamut-caxs'!D43</f>
        <v>101.8</v>
      </c>
      <c r="G44" s="492"/>
      <c r="H44" s="106"/>
      <c r="I44" s="97"/>
      <c r="J44" s="97"/>
      <c r="K44" s="362" t="str">
        <f t="shared" si="2"/>
        <v/>
      </c>
      <c r="L44" s="362" t="str">
        <f t="shared" si="0"/>
        <v/>
      </c>
      <c r="M44" s="362" t="str">
        <f t="shared" si="1"/>
        <v/>
      </c>
      <c r="N44" s="75"/>
      <c r="O44" s="75"/>
      <c r="P44" s="75"/>
    </row>
    <row r="45" spans="1:16" s="74" customFormat="1" ht="16.5" hidden="1" customHeight="1">
      <c r="A45" s="568">
        <f t="shared" si="6"/>
        <v>13</v>
      </c>
      <c r="B45" s="356" t="str">
        <f>+'Ekamut-caxs'!B44</f>
        <v>Դեղորայքի գծով</v>
      </c>
      <c r="C45" s="365"/>
      <c r="D45" s="365"/>
      <c r="E45" s="365"/>
      <c r="F45" s="480">
        <f>+'Ekamut-caxs'!D44</f>
        <v>0</v>
      </c>
      <c r="G45" s="492"/>
      <c r="H45" s="106"/>
      <c r="I45" s="97"/>
      <c r="J45" s="97"/>
      <c r="K45" s="362" t="str">
        <f t="shared" si="2"/>
        <v/>
      </c>
      <c r="L45" s="362" t="str">
        <f t="shared" si="0"/>
        <v/>
      </c>
      <c r="M45" s="362" t="str">
        <f t="shared" si="1"/>
        <v/>
      </c>
      <c r="N45" s="75"/>
      <c r="O45" s="75"/>
      <c r="P45" s="75"/>
    </row>
    <row r="46" spans="1:16" s="74" customFormat="1" ht="16.5" customHeight="1">
      <c r="A46" s="568">
        <v>13</v>
      </c>
      <c r="B46" s="356" t="str">
        <f>+'Ekamut-caxs'!B45</f>
        <v>Բուժ.ծառայության գծով</v>
      </c>
      <c r="C46" s="365">
        <v>20</v>
      </c>
      <c r="D46" s="365">
        <v>20</v>
      </c>
      <c r="E46" s="365">
        <v>32</v>
      </c>
      <c r="F46" s="480">
        <f>+'Ekamut-caxs'!D45</f>
        <v>32</v>
      </c>
      <c r="G46" s="492"/>
      <c r="H46" s="106"/>
      <c r="I46" s="97"/>
      <c r="J46" s="97"/>
      <c r="K46" s="362" t="str">
        <f t="shared" si="2"/>
        <v/>
      </c>
      <c r="L46" s="362" t="str">
        <f t="shared" ref="L46:L82" si="7">IF((+E46-D46)&lt;0, (0),"")</f>
        <v/>
      </c>
      <c r="M46" s="362" t="str">
        <f t="shared" si="1"/>
        <v/>
      </c>
      <c r="N46" s="75"/>
      <c r="O46" s="75"/>
      <c r="P46" s="75"/>
    </row>
    <row r="47" spans="1:16" s="74" customFormat="1" ht="16.5" customHeight="1">
      <c r="A47" s="568">
        <f t="shared" si="6"/>
        <v>14</v>
      </c>
      <c r="B47" s="356" t="str">
        <f>+'Ekamut-caxs'!B46</f>
        <v>Ընթացիկ վերանորոգման գծով</v>
      </c>
      <c r="C47" s="365">
        <v>97.5</v>
      </c>
      <c r="D47" s="365">
        <v>264.5</v>
      </c>
      <c r="E47" s="365">
        <v>622.5</v>
      </c>
      <c r="F47" s="480">
        <f>+'Ekamut-caxs'!D46</f>
        <v>622.5</v>
      </c>
      <c r="G47" s="492"/>
      <c r="H47" s="106"/>
      <c r="I47" s="97"/>
      <c r="J47" s="97"/>
      <c r="K47" s="362" t="str">
        <f t="shared" si="2"/>
        <v/>
      </c>
      <c r="L47" s="362" t="str">
        <f t="shared" si="7"/>
        <v/>
      </c>
      <c r="M47" s="362" t="str">
        <f t="shared" si="1"/>
        <v/>
      </c>
      <c r="N47" s="75"/>
      <c r="O47" s="75"/>
      <c r="P47" s="75"/>
    </row>
    <row r="48" spans="1:16" s="74" customFormat="1" ht="16.5" customHeight="1">
      <c r="A48" s="568">
        <f t="shared" si="6"/>
        <v>15</v>
      </c>
      <c r="B48" s="356" t="str">
        <f>+'Ekamut-caxs'!B47</f>
        <v>Ջեռուցման համակարգի սպասարկման գծով</v>
      </c>
      <c r="C48" s="365">
        <v>15</v>
      </c>
      <c r="D48" s="365">
        <v>15</v>
      </c>
      <c r="E48" s="365">
        <v>234.8</v>
      </c>
      <c r="F48" s="480">
        <f>+'Ekamut-caxs'!D47</f>
        <v>234.8</v>
      </c>
      <c r="G48" s="492"/>
      <c r="H48" s="106"/>
      <c r="I48" s="97"/>
      <c r="J48" s="97"/>
      <c r="K48" s="362" t="str">
        <f t="shared" si="2"/>
        <v/>
      </c>
      <c r="L48" s="362" t="str">
        <f t="shared" si="7"/>
        <v/>
      </c>
      <c r="M48" s="362" t="str">
        <f t="shared" si="1"/>
        <v/>
      </c>
      <c r="N48" s="75"/>
      <c r="O48" s="75"/>
      <c r="P48" s="75"/>
    </row>
    <row r="49" spans="1:16" s="74" customFormat="1" ht="16.5" hidden="1" customHeight="1">
      <c r="A49" s="568">
        <f t="shared" si="6"/>
        <v>16</v>
      </c>
      <c r="B49" s="356" t="str">
        <f>+'Ekamut-caxs'!B48</f>
        <v>Կաթսայատան սպասարկման գծով</v>
      </c>
      <c r="C49" s="365"/>
      <c r="D49" s="365"/>
      <c r="E49" s="365"/>
      <c r="F49" s="480">
        <f>+'Ekamut-caxs'!D48</f>
        <v>0</v>
      </c>
      <c r="G49" s="492"/>
      <c r="H49" s="106"/>
      <c r="I49" s="97"/>
      <c r="J49" s="97"/>
      <c r="K49" s="362" t="str">
        <f t="shared" si="2"/>
        <v/>
      </c>
      <c r="L49" s="362" t="str">
        <f t="shared" si="7"/>
        <v/>
      </c>
      <c r="M49" s="362" t="str">
        <f t="shared" si="1"/>
        <v/>
      </c>
      <c r="N49" s="75"/>
      <c r="O49" s="75"/>
      <c r="P49" s="75"/>
    </row>
    <row r="50" spans="1:16" s="74" customFormat="1" ht="26.25" hidden="1" customHeight="1">
      <c r="A50" s="568">
        <f t="shared" si="6"/>
        <v>17</v>
      </c>
      <c r="B50" s="356" t="str">
        <f>+'Ekamut-caxs'!B49</f>
        <v>Սպասարկման և կոմունալ համավճարների գծով</v>
      </c>
      <c r="C50" s="365"/>
      <c r="D50" s="365"/>
      <c r="E50" s="365"/>
      <c r="F50" s="480">
        <f>+'Ekamut-caxs'!D49</f>
        <v>0</v>
      </c>
      <c r="G50" s="492"/>
      <c r="H50" s="106"/>
      <c r="I50" s="97"/>
      <c r="J50" s="97"/>
      <c r="K50" s="362" t="str">
        <f t="shared" si="2"/>
        <v/>
      </c>
      <c r="L50" s="362" t="str">
        <f t="shared" si="7"/>
        <v/>
      </c>
      <c r="M50" s="362" t="str">
        <f t="shared" si="1"/>
        <v/>
      </c>
      <c r="N50" s="75"/>
      <c r="O50" s="75"/>
      <c r="P50" s="75"/>
    </row>
    <row r="51" spans="1:16" s="74" customFormat="1" ht="17.25">
      <c r="A51" s="568">
        <v>16</v>
      </c>
      <c r="B51" s="356" t="str">
        <f>+'Ekamut-caxs'!B50</f>
        <v>Գնումների համակարգողի ծառայության գծով</v>
      </c>
      <c r="C51" s="365">
        <v>84</v>
      </c>
      <c r="D51" s="365">
        <v>84</v>
      </c>
      <c r="E51" s="365">
        <v>84</v>
      </c>
      <c r="F51" s="480">
        <f>+'Ekamut-caxs'!D50</f>
        <v>105</v>
      </c>
      <c r="G51" s="492"/>
      <c r="H51" s="106"/>
      <c r="I51" s="97"/>
      <c r="J51" s="97"/>
      <c r="K51" s="362" t="str">
        <f t="shared" si="2"/>
        <v/>
      </c>
      <c r="L51" s="362" t="str">
        <f t="shared" si="7"/>
        <v/>
      </c>
      <c r="M51" s="362" t="str">
        <f t="shared" si="1"/>
        <v/>
      </c>
      <c r="N51" s="75"/>
      <c r="O51" s="75"/>
      <c r="P51" s="75"/>
    </row>
    <row r="52" spans="1:16" s="74" customFormat="1" ht="17.25">
      <c r="A52" s="568">
        <f t="shared" si="6"/>
        <v>17</v>
      </c>
      <c r="B52" s="356" t="str">
        <f>+'Ekamut-caxs'!B51</f>
        <v>Համակարգիչների տեխնիկական սպասարկման գծով</v>
      </c>
      <c r="C52" s="365">
        <v>10</v>
      </c>
      <c r="D52" s="365">
        <v>20</v>
      </c>
      <c r="E52" s="365">
        <v>30</v>
      </c>
      <c r="F52" s="480">
        <f>+'Ekamut-caxs'!D51</f>
        <v>50</v>
      </c>
      <c r="G52" s="492"/>
      <c r="H52" s="106"/>
      <c r="I52" s="97"/>
      <c r="J52" s="97"/>
      <c r="K52" s="362" t="str">
        <f t="shared" si="2"/>
        <v/>
      </c>
      <c r="L52" s="362" t="str">
        <f t="shared" si="7"/>
        <v/>
      </c>
      <c r="M52" s="362" t="str">
        <f t="shared" si="1"/>
        <v/>
      </c>
      <c r="N52" s="75"/>
      <c r="O52" s="75"/>
      <c r="P52" s="75"/>
    </row>
    <row r="53" spans="1:16" s="74" customFormat="1" ht="17.25">
      <c r="A53" s="568">
        <f t="shared" si="6"/>
        <v>18</v>
      </c>
      <c r="B53" s="356" t="str">
        <f>+'Ekamut-caxs'!B52</f>
        <v>Համակարգչային ծրագրի և կայքի սպասարկման գծով</v>
      </c>
      <c r="C53" s="365"/>
      <c r="D53" s="365"/>
      <c r="E53" s="365"/>
      <c r="F53" s="480">
        <f>+'Ekamut-caxs'!D52</f>
        <v>95</v>
      </c>
      <c r="G53" s="492"/>
      <c r="H53" s="106"/>
      <c r="I53" s="97"/>
      <c r="J53" s="97"/>
      <c r="K53" s="362" t="str">
        <f t="shared" si="2"/>
        <v/>
      </c>
      <c r="L53" s="362" t="str">
        <f t="shared" si="7"/>
        <v/>
      </c>
      <c r="M53" s="362" t="str">
        <f t="shared" si="1"/>
        <v/>
      </c>
      <c r="N53" s="75"/>
      <c r="O53" s="75"/>
      <c r="P53" s="75"/>
    </row>
    <row r="54" spans="1:16" s="74" customFormat="1" ht="17.25">
      <c r="A54" s="568">
        <f t="shared" si="6"/>
        <v>19</v>
      </c>
      <c r="B54" s="356" t="str">
        <f>+'Ekamut-caxs'!B53</f>
        <v>էլ․ստորագրության գծով</v>
      </c>
      <c r="C54" s="365">
        <v>3</v>
      </c>
      <c r="D54" s="365">
        <v>3</v>
      </c>
      <c r="E54" s="365">
        <v>6</v>
      </c>
      <c r="F54" s="480">
        <f>+'Ekamut-caxs'!D53</f>
        <v>6</v>
      </c>
      <c r="G54" s="492"/>
      <c r="H54" s="106"/>
      <c r="I54" s="97"/>
      <c r="J54" s="97"/>
      <c r="K54" s="362" t="str">
        <f t="shared" si="2"/>
        <v/>
      </c>
      <c r="L54" s="362" t="str">
        <f t="shared" si="7"/>
        <v/>
      </c>
      <c r="M54" s="362" t="str">
        <f t="shared" si="1"/>
        <v/>
      </c>
      <c r="N54" s="75"/>
      <c r="O54" s="75"/>
      <c r="P54" s="75"/>
    </row>
    <row r="55" spans="1:16" s="74" customFormat="1" ht="17.25">
      <c r="A55" s="568">
        <f t="shared" si="6"/>
        <v>20</v>
      </c>
      <c r="B55" s="356" t="str">
        <f>+'Ekamut-caxs'!B54</f>
        <v>Հայտարարության գծով</v>
      </c>
      <c r="C55" s="365">
        <v>12</v>
      </c>
      <c r="D55" s="365">
        <v>12</v>
      </c>
      <c r="E55" s="365">
        <v>12</v>
      </c>
      <c r="F55" s="480">
        <f>+'Ekamut-caxs'!D54</f>
        <v>12</v>
      </c>
      <c r="G55" s="492"/>
      <c r="H55" s="106"/>
      <c r="I55" s="97"/>
      <c r="J55" s="97"/>
      <c r="K55" s="362" t="str">
        <f t="shared" si="2"/>
        <v/>
      </c>
      <c r="L55" s="362" t="str">
        <f t="shared" si="7"/>
        <v/>
      </c>
      <c r="M55" s="362" t="str">
        <f t="shared" si="1"/>
        <v/>
      </c>
      <c r="N55" s="75"/>
      <c r="O55" s="75"/>
      <c r="P55" s="75"/>
    </row>
    <row r="56" spans="1:16" s="74" customFormat="1" ht="16.5" hidden="1" customHeight="1">
      <c r="A56" s="568">
        <f t="shared" si="6"/>
        <v>21</v>
      </c>
      <c r="B56" s="356" t="str">
        <f>+'Ekamut-caxs'!B55</f>
        <v>Բաժանորդագրության գծով</v>
      </c>
      <c r="C56" s="365"/>
      <c r="D56" s="365"/>
      <c r="E56" s="365"/>
      <c r="F56" s="480">
        <f>+'Ekamut-caxs'!D55</f>
        <v>0</v>
      </c>
      <c r="G56" s="492"/>
      <c r="H56" s="106"/>
      <c r="I56" s="97"/>
      <c r="J56" s="97"/>
      <c r="K56" s="362" t="str">
        <f t="shared" si="2"/>
        <v/>
      </c>
      <c r="L56" s="362" t="str">
        <f t="shared" si="7"/>
        <v/>
      </c>
      <c r="M56" s="362" t="str">
        <f t="shared" si="1"/>
        <v/>
      </c>
      <c r="N56" s="75"/>
      <c r="O56" s="75"/>
      <c r="P56" s="75"/>
    </row>
    <row r="57" spans="1:16" s="74" customFormat="1" ht="14.25" hidden="1" customHeight="1">
      <c r="A57" s="568">
        <v>21</v>
      </c>
      <c r="B57" s="356" t="str">
        <f>+'Ekamut-caxs'!B56</f>
        <v>Վերապատրաստման գծով</v>
      </c>
      <c r="C57" s="365"/>
      <c r="D57" s="365"/>
      <c r="E57" s="365"/>
      <c r="F57" s="480">
        <f>+'Ekamut-caxs'!D56</f>
        <v>0</v>
      </c>
      <c r="G57" s="492"/>
      <c r="H57" s="106"/>
      <c r="I57" s="97"/>
      <c r="J57" s="97"/>
      <c r="K57" s="362" t="str">
        <f t="shared" si="2"/>
        <v/>
      </c>
      <c r="L57" s="362" t="str">
        <f t="shared" si="7"/>
        <v/>
      </c>
      <c r="M57" s="362" t="str">
        <f t="shared" si="1"/>
        <v/>
      </c>
      <c r="N57" s="75"/>
      <c r="O57" s="75"/>
      <c r="P57" s="75"/>
    </row>
    <row r="58" spans="1:16" s="74" customFormat="1" ht="25.5" hidden="1" customHeight="1">
      <c r="A58" s="568">
        <f t="shared" si="6"/>
        <v>22</v>
      </c>
      <c r="B58" s="356">
        <f>+'Ekamut-caxs'!B57</f>
        <v>0</v>
      </c>
      <c r="C58" s="365"/>
      <c r="D58" s="365"/>
      <c r="E58" s="365"/>
      <c r="F58" s="480">
        <f>+'Ekamut-caxs'!D57</f>
        <v>0</v>
      </c>
      <c r="G58" s="492"/>
      <c r="H58" s="106"/>
      <c r="I58" s="97"/>
      <c r="J58" s="97"/>
      <c r="K58" s="362" t="str">
        <f t="shared" si="2"/>
        <v/>
      </c>
      <c r="L58" s="362" t="str">
        <f t="shared" si="7"/>
        <v/>
      </c>
      <c r="M58" s="362" t="str">
        <f t="shared" si="1"/>
        <v/>
      </c>
      <c r="N58" s="75"/>
      <c r="O58" s="75"/>
      <c r="P58" s="75"/>
    </row>
    <row r="59" spans="1:16" s="74" customFormat="1" ht="19.5" hidden="1" customHeight="1">
      <c r="A59" s="568">
        <f t="shared" si="6"/>
        <v>23</v>
      </c>
      <c r="B59" s="356">
        <f>+'Ekamut-caxs'!B58</f>
        <v>0</v>
      </c>
      <c r="C59" s="365"/>
      <c r="D59" s="365"/>
      <c r="E59" s="365"/>
      <c r="F59" s="480">
        <f>+'Ekamut-caxs'!D58</f>
        <v>0</v>
      </c>
      <c r="G59" s="492"/>
      <c r="H59" s="106"/>
      <c r="I59" s="97"/>
      <c r="J59" s="97"/>
      <c r="K59" s="362" t="str">
        <f t="shared" si="2"/>
        <v/>
      </c>
      <c r="L59" s="362" t="str">
        <f t="shared" si="7"/>
        <v/>
      </c>
      <c r="M59" s="362" t="str">
        <f t="shared" si="1"/>
        <v/>
      </c>
      <c r="N59" s="75"/>
      <c r="O59" s="75"/>
      <c r="P59" s="75"/>
    </row>
    <row r="60" spans="1:16" s="74" customFormat="1" ht="19.5" hidden="1" customHeight="1">
      <c r="A60" s="568"/>
      <c r="B60" s="356"/>
      <c r="C60" s="365"/>
      <c r="D60" s="365"/>
      <c r="E60" s="365"/>
      <c r="F60" s="480"/>
      <c r="G60" s="492"/>
      <c r="H60" s="106"/>
      <c r="I60" s="97"/>
      <c r="J60" s="97"/>
      <c r="K60" s="362"/>
      <c r="L60" s="362"/>
      <c r="M60" s="362"/>
      <c r="N60" s="75"/>
      <c r="O60" s="75"/>
      <c r="P60" s="75"/>
    </row>
    <row r="61" spans="1:16" s="75" customFormat="1" ht="17.25">
      <c r="A61" s="568">
        <v>22</v>
      </c>
      <c r="B61" s="560" t="s">
        <v>264</v>
      </c>
      <c r="C61" s="365">
        <v>50</v>
      </c>
      <c r="D61" s="365">
        <v>50</v>
      </c>
      <c r="E61" s="365">
        <v>50</v>
      </c>
      <c r="F61" s="484">
        <v>50</v>
      </c>
      <c r="G61" s="493"/>
      <c r="H61" s="106"/>
      <c r="I61" s="97"/>
      <c r="J61" s="97"/>
      <c r="K61" s="389" t="str">
        <f t="shared" si="2"/>
        <v/>
      </c>
      <c r="L61" s="389" t="str">
        <f t="shared" si="7"/>
        <v/>
      </c>
      <c r="M61" s="389" t="str">
        <f t="shared" si="1"/>
        <v/>
      </c>
    </row>
    <row r="62" spans="1:16" s="75" customFormat="1" ht="17.25">
      <c r="A62" s="568">
        <v>23</v>
      </c>
      <c r="B62" s="560" t="s">
        <v>263</v>
      </c>
      <c r="C62" s="365">
        <v>50</v>
      </c>
      <c r="D62" s="365">
        <v>50</v>
      </c>
      <c r="E62" s="365">
        <v>50</v>
      </c>
      <c r="F62" s="365">
        <v>50</v>
      </c>
      <c r="G62" s="493"/>
      <c r="H62" s="106"/>
      <c r="I62" s="97"/>
      <c r="J62" s="97"/>
      <c r="K62" s="389"/>
      <c r="L62" s="389"/>
      <c r="M62" s="389"/>
    </row>
    <row r="63" spans="1:16" s="75" customFormat="1" ht="17.25">
      <c r="A63" s="568">
        <v>24</v>
      </c>
      <c r="B63" s="560" t="s">
        <v>278</v>
      </c>
      <c r="C63" s="365">
        <v>80</v>
      </c>
      <c r="D63" s="365">
        <v>80</v>
      </c>
      <c r="E63" s="365">
        <v>80</v>
      </c>
      <c r="F63" s="365">
        <v>80</v>
      </c>
      <c r="G63" s="493"/>
      <c r="H63" s="106" t="s">
        <v>121</v>
      </c>
      <c r="I63" s="97"/>
      <c r="J63" s="97"/>
      <c r="K63" s="389" t="str">
        <f t="shared" si="2"/>
        <v/>
      </c>
      <c r="L63" s="389" t="str">
        <f t="shared" si="7"/>
        <v/>
      </c>
      <c r="M63" s="389" t="str">
        <f t="shared" si="1"/>
        <v/>
      </c>
    </row>
    <row r="64" spans="1:16" s="75" customFormat="1" ht="31.5" hidden="1" customHeight="1">
      <c r="A64" s="568">
        <v>23</v>
      </c>
      <c r="B64" s="560"/>
      <c r="C64" s="365"/>
      <c r="D64" s="365"/>
      <c r="E64" s="365"/>
      <c r="F64" s="365"/>
      <c r="G64" s="493"/>
      <c r="H64" s="106"/>
      <c r="I64" s="97"/>
      <c r="J64" s="97"/>
      <c r="K64" s="389"/>
      <c r="L64" s="389"/>
      <c r="M64" s="389"/>
    </row>
    <row r="65" spans="1:16" s="75" customFormat="1" ht="20.25" hidden="1" customHeight="1">
      <c r="A65" s="568">
        <v>24</v>
      </c>
      <c r="B65" s="560"/>
      <c r="C65" s="365"/>
      <c r="D65" s="365"/>
      <c r="E65" s="365"/>
      <c r="F65" s="365"/>
      <c r="G65" s="493"/>
      <c r="H65" s="106"/>
      <c r="I65" s="97"/>
      <c r="J65" s="97"/>
      <c r="K65" s="389"/>
      <c r="L65" s="389"/>
      <c r="M65" s="389"/>
    </row>
    <row r="66" spans="1:16" s="75" customFormat="1" ht="21" hidden="1" customHeight="1">
      <c r="A66" s="568"/>
      <c r="B66" s="560"/>
      <c r="C66" s="365"/>
      <c r="D66" s="365"/>
      <c r="E66" s="365"/>
      <c r="F66" s="365"/>
      <c r="G66" s="493"/>
      <c r="H66" s="106"/>
      <c r="I66" s="97"/>
      <c r="J66" s="97"/>
      <c r="K66" s="389"/>
      <c r="L66" s="389"/>
      <c r="M66" s="389"/>
    </row>
    <row r="67" spans="1:16" s="74" customFormat="1" ht="17.25">
      <c r="A67" s="568">
        <v>25</v>
      </c>
      <c r="B67" s="356" t="s">
        <v>35</v>
      </c>
      <c r="C67" s="365">
        <f t="shared" ref="C67:E67" si="8">SUM(C68:C70)</f>
        <v>15</v>
      </c>
      <c r="D67" s="365">
        <f t="shared" si="8"/>
        <v>15</v>
      </c>
      <c r="E67" s="365">
        <f t="shared" si="8"/>
        <v>15</v>
      </c>
      <c r="F67" s="480">
        <f>SUM(F68:F70)</f>
        <v>15</v>
      </c>
      <c r="G67" s="492"/>
      <c r="H67" s="106"/>
      <c r="I67" s="97"/>
      <c r="J67" s="97"/>
      <c r="K67" s="362" t="str">
        <f t="shared" si="2"/>
        <v/>
      </c>
      <c r="L67" s="362" t="str">
        <f t="shared" si="7"/>
        <v/>
      </c>
      <c r="M67" s="362" t="str">
        <f t="shared" si="1"/>
        <v/>
      </c>
      <c r="N67" s="75"/>
      <c r="O67" s="75"/>
      <c r="P67" s="75"/>
    </row>
    <row r="68" spans="1:16" ht="19.5" hidden="1" customHeight="1">
      <c r="A68" s="570">
        <v>31.1</v>
      </c>
      <c r="B68" s="359" t="s">
        <v>36</v>
      </c>
      <c r="C68" s="503"/>
      <c r="D68" s="503"/>
      <c r="E68" s="503"/>
      <c r="F68" s="254"/>
      <c r="G68" s="494"/>
      <c r="K68" s="362" t="str">
        <f t="shared" si="2"/>
        <v/>
      </c>
      <c r="L68" s="362" t="str">
        <f t="shared" si="7"/>
        <v/>
      </c>
      <c r="M68" s="362" t="str">
        <f t="shared" si="1"/>
        <v/>
      </c>
    </row>
    <row r="69" spans="1:16" hidden="1">
      <c r="A69" s="570">
        <v>31.2</v>
      </c>
      <c r="B69" s="359" t="s">
        <v>48</v>
      </c>
      <c r="C69" s="503"/>
      <c r="D69" s="503"/>
      <c r="E69" s="503"/>
      <c r="F69" s="254"/>
      <c r="G69" s="494"/>
      <c r="K69" s="362" t="str">
        <f t="shared" si="2"/>
        <v/>
      </c>
      <c r="L69" s="362" t="str">
        <f t="shared" si="7"/>
        <v/>
      </c>
      <c r="M69" s="362" t="str">
        <f t="shared" si="1"/>
        <v/>
      </c>
    </row>
    <row r="70" spans="1:16">
      <c r="A70" s="15">
        <v>25.1</v>
      </c>
      <c r="B70" s="359" t="s">
        <v>82</v>
      </c>
      <c r="C70" s="503">
        <v>15</v>
      </c>
      <c r="D70" s="503">
        <v>15</v>
      </c>
      <c r="E70" s="503">
        <v>15</v>
      </c>
      <c r="F70" s="483">
        <f>+'Ekamut-caxs'!D66</f>
        <v>15</v>
      </c>
      <c r="G70" s="494"/>
      <c r="K70" s="362" t="str">
        <f t="shared" si="2"/>
        <v/>
      </c>
      <c r="L70" s="362" t="str">
        <f t="shared" si="7"/>
        <v/>
      </c>
      <c r="M70" s="362" t="str">
        <f t="shared" si="1"/>
        <v/>
      </c>
    </row>
    <row r="71" spans="1:16" s="93" customFormat="1" ht="17.25" customHeight="1">
      <c r="A71" s="571">
        <v>26</v>
      </c>
      <c r="B71" s="265" t="s">
        <v>37</v>
      </c>
      <c r="C71" s="350">
        <f>+F71</f>
        <v>675.83999999999969</v>
      </c>
      <c r="D71" s="350">
        <f>+F71</f>
        <v>675.83999999999969</v>
      </c>
      <c r="E71" s="350">
        <f>+F71</f>
        <v>675.83999999999969</v>
      </c>
      <c r="F71" s="480">
        <f>+'Deb. ev kreditor'!D59-'Deb. ev kreditor'!D54</f>
        <v>675.83999999999969</v>
      </c>
      <c r="G71" s="492"/>
      <c r="H71" s="109">
        <f>2115.24-1439.4</f>
        <v>675.83999999999969</v>
      </c>
      <c r="I71" s="85"/>
      <c r="J71" s="85"/>
      <c r="K71" s="362" t="str">
        <f t="shared" si="2"/>
        <v/>
      </c>
      <c r="L71" s="362" t="str">
        <f t="shared" si="7"/>
        <v/>
      </c>
      <c r="M71" s="362" t="str">
        <f t="shared" si="1"/>
        <v/>
      </c>
      <c r="N71" s="92"/>
      <c r="O71" s="92"/>
      <c r="P71" s="92"/>
    </row>
    <row r="72" spans="1:16" s="93" customFormat="1" ht="16.5" hidden="1" customHeight="1">
      <c r="A72" s="571">
        <f>+A71+1</f>
        <v>27</v>
      </c>
      <c r="B72" s="360" t="s">
        <v>83</v>
      </c>
      <c r="C72" s="365"/>
      <c r="D72" s="365"/>
      <c r="E72" s="365"/>
      <c r="F72" s="480"/>
      <c r="G72" s="492"/>
      <c r="H72" s="506" t="s">
        <v>208</v>
      </c>
      <c r="I72" s="504"/>
      <c r="J72" s="505"/>
      <c r="K72" s="362" t="str">
        <f t="shared" si="2"/>
        <v/>
      </c>
      <c r="L72" s="362" t="str">
        <f t="shared" si="7"/>
        <v/>
      </c>
      <c r="M72" s="362" t="str">
        <f t="shared" si="1"/>
        <v/>
      </c>
      <c r="N72" s="92"/>
      <c r="O72" s="92"/>
      <c r="P72" s="92"/>
    </row>
    <row r="73" spans="1:16" s="78" customFormat="1" ht="17.25">
      <c r="A73" s="572" t="s">
        <v>55</v>
      </c>
      <c r="B73" s="81" t="s">
        <v>58</v>
      </c>
      <c r="C73" s="481">
        <f>C74+C81</f>
        <v>1540</v>
      </c>
      <c r="D73" s="481">
        <f>D74+D81</f>
        <v>1540</v>
      </c>
      <c r="E73" s="481">
        <f>E74+E81</f>
        <v>2150</v>
      </c>
      <c r="F73" s="481">
        <f>F74+F81</f>
        <v>2150</v>
      </c>
      <c r="G73" s="491"/>
      <c r="H73" s="504"/>
      <c r="I73" s="504"/>
      <c r="J73" s="505"/>
      <c r="K73" s="362" t="str">
        <f t="shared" si="2"/>
        <v/>
      </c>
      <c r="L73" s="362" t="str">
        <f t="shared" si="7"/>
        <v/>
      </c>
      <c r="M73" s="362" t="str">
        <f t="shared" si="1"/>
        <v/>
      </c>
      <c r="N73" s="77"/>
      <c r="O73" s="77"/>
      <c r="P73" s="77"/>
    </row>
    <row r="74" spans="1:16" s="74" customFormat="1" ht="17.25">
      <c r="A74" s="568">
        <v>1</v>
      </c>
      <c r="B74" s="356" t="s">
        <v>87</v>
      </c>
      <c r="C74" s="365">
        <f>SUM(C75:C80)</f>
        <v>1540</v>
      </c>
      <c r="D74" s="365">
        <f>SUM(D75:D80)</f>
        <v>1540</v>
      </c>
      <c r="E74" s="365">
        <f>SUM(E75:E80)</f>
        <v>2150</v>
      </c>
      <c r="F74" s="480">
        <f>SUM(F75:F80)</f>
        <v>2150</v>
      </c>
      <c r="G74" s="492"/>
      <c r="H74" s="106"/>
      <c r="I74" s="97"/>
      <c r="J74" s="97"/>
      <c r="K74" s="362" t="str">
        <f t="shared" si="2"/>
        <v/>
      </c>
      <c r="L74" s="362" t="str">
        <f t="shared" si="7"/>
        <v/>
      </c>
      <c r="M74" s="362" t="str">
        <f t="shared" si="1"/>
        <v/>
      </c>
      <c r="N74" s="75"/>
      <c r="O74" s="75"/>
      <c r="P74" s="75"/>
    </row>
    <row r="75" spans="1:16">
      <c r="A75" s="568">
        <v>1.1000000000000001</v>
      </c>
      <c r="B75" s="358" t="s">
        <v>84</v>
      </c>
      <c r="C75" s="254"/>
      <c r="D75" s="254"/>
      <c r="E75" s="254">
        <v>450</v>
      </c>
      <c r="F75" s="254">
        <v>450</v>
      </c>
      <c r="G75" s="494"/>
      <c r="K75" s="362" t="str">
        <f t="shared" si="2"/>
        <v/>
      </c>
      <c r="L75" s="362" t="str">
        <f t="shared" si="7"/>
        <v/>
      </c>
      <c r="M75" s="362" t="str">
        <f t="shared" si="1"/>
        <v/>
      </c>
    </row>
    <row r="76" spans="1:16">
      <c r="A76" s="568">
        <v>1.2</v>
      </c>
      <c r="B76" s="358" t="s">
        <v>85</v>
      </c>
      <c r="C76" s="254">
        <v>550</v>
      </c>
      <c r="D76" s="254">
        <v>550</v>
      </c>
      <c r="E76" s="254">
        <v>550</v>
      </c>
      <c r="F76" s="254">
        <v>550</v>
      </c>
      <c r="G76" s="494"/>
      <c r="K76" s="362" t="str">
        <f t="shared" si="2"/>
        <v/>
      </c>
      <c r="L76" s="362" t="str">
        <f t="shared" si="7"/>
        <v/>
      </c>
      <c r="M76" s="362" t="str">
        <f t="shared" si="1"/>
        <v/>
      </c>
    </row>
    <row r="77" spans="1:16">
      <c r="A77" s="568">
        <v>1.3</v>
      </c>
      <c r="B77" s="358" t="s">
        <v>86</v>
      </c>
      <c r="C77" s="254">
        <v>990</v>
      </c>
      <c r="D77" s="254">
        <v>990</v>
      </c>
      <c r="E77" s="254">
        <v>990</v>
      </c>
      <c r="F77" s="254">
        <v>990</v>
      </c>
      <c r="G77" s="494"/>
      <c r="K77" s="362" t="str">
        <f t="shared" si="2"/>
        <v/>
      </c>
      <c r="L77" s="362" t="str">
        <f t="shared" si="7"/>
        <v/>
      </c>
      <c r="M77" s="362" t="str">
        <f t="shared" si="1"/>
        <v/>
      </c>
    </row>
    <row r="78" spans="1:16" s="74" customFormat="1" ht="16.5" hidden="1" customHeight="1">
      <c r="A78" s="568">
        <v>1.4</v>
      </c>
      <c r="B78" s="356" t="s">
        <v>63</v>
      </c>
      <c r="C78" s="365"/>
      <c r="D78" s="365"/>
      <c r="E78" s="365"/>
      <c r="F78" s="484"/>
      <c r="G78" s="492"/>
      <c r="H78" s="106"/>
      <c r="I78" s="97"/>
      <c r="J78" s="97"/>
      <c r="K78" s="362" t="str">
        <f t="shared" si="2"/>
        <v/>
      </c>
      <c r="L78" s="362" t="str">
        <f t="shared" si="7"/>
        <v/>
      </c>
      <c r="M78" s="362" t="str">
        <f t="shared" si="1"/>
        <v/>
      </c>
      <c r="N78" s="75"/>
      <c r="O78" s="75"/>
      <c r="P78" s="75"/>
    </row>
    <row r="79" spans="1:16" s="75" customFormat="1" ht="15.75" hidden="1" customHeight="1">
      <c r="A79" s="568">
        <v>1.5</v>
      </c>
      <c r="B79" s="507" t="s">
        <v>64</v>
      </c>
      <c r="C79" s="365"/>
      <c r="D79" s="365"/>
      <c r="E79" s="365"/>
      <c r="F79" s="484"/>
      <c r="G79" s="493"/>
      <c r="H79" s="106"/>
      <c r="I79" s="97"/>
      <c r="J79" s="97"/>
      <c r="K79" s="389" t="str">
        <f t="shared" si="2"/>
        <v/>
      </c>
      <c r="L79" s="389" t="str">
        <f t="shared" si="7"/>
        <v/>
      </c>
      <c r="M79" s="389" t="str">
        <f t="shared" si="1"/>
        <v/>
      </c>
    </row>
    <row r="80" spans="1:16" s="580" customFormat="1">
      <c r="A80" s="568">
        <v>1.4</v>
      </c>
      <c r="B80" s="578" t="s">
        <v>284</v>
      </c>
      <c r="C80" s="254"/>
      <c r="D80" s="254"/>
      <c r="E80" s="254">
        <v>160</v>
      </c>
      <c r="F80" s="254">
        <v>160</v>
      </c>
      <c r="G80" s="579"/>
      <c r="H80" s="105" t="s">
        <v>122</v>
      </c>
      <c r="I80" s="86"/>
      <c r="J80" s="86"/>
      <c r="K80" s="389" t="str">
        <f t="shared" si="2"/>
        <v/>
      </c>
      <c r="L80" s="389" t="str">
        <f t="shared" si="7"/>
        <v/>
      </c>
      <c r="M80" s="389" t="str">
        <f t="shared" si="1"/>
        <v/>
      </c>
      <c r="N80" s="79"/>
      <c r="O80" s="79"/>
      <c r="P80" s="79"/>
    </row>
    <row r="81" spans="1:16" s="74" customFormat="1" ht="34.5" hidden="1">
      <c r="A81" s="568">
        <v>2</v>
      </c>
      <c r="B81" s="356" t="s">
        <v>88</v>
      </c>
      <c r="C81" s="365">
        <f t="shared" ref="C81:E81" si="9">SUM(C82:C84)</f>
        <v>0</v>
      </c>
      <c r="D81" s="365">
        <f t="shared" si="9"/>
        <v>0</v>
      </c>
      <c r="E81" s="365">
        <f t="shared" si="9"/>
        <v>0</v>
      </c>
      <c r="F81" s="480">
        <f>SUM(F82:F84)</f>
        <v>0</v>
      </c>
      <c r="G81" s="492"/>
      <c r="H81" s="106"/>
      <c r="I81" s="97"/>
      <c r="J81" s="97"/>
      <c r="K81" s="362" t="str">
        <f t="shared" si="2"/>
        <v/>
      </c>
      <c r="L81" s="362" t="str">
        <f t="shared" si="7"/>
        <v/>
      </c>
      <c r="M81" s="362" t="str">
        <f t="shared" si="1"/>
        <v/>
      </c>
      <c r="N81" s="75"/>
      <c r="O81" s="75"/>
      <c r="P81" s="75"/>
    </row>
    <row r="82" spans="1:16" s="74" customFormat="1" ht="17.25" hidden="1">
      <c r="A82" s="568">
        <v>2.1</v>
      </c>
      <c r="B82" s="356" t="s">
        <v>60</v>
      </c>
      <c r="C82" s="365"/>
      <c r="D82" s="365"/>
      <c r="E82" s="365"/>
      <c r="F82" s="484"/>
      <c r="G82" s="492"/>
      <c r="H82" s="106"/>
      <c r="I82" s="97"/>
      <c r="J82" s="97"/>
      <c r="K82" s="362" t="str">
        <f t="shared" ref="K82:K88" si="10">IF((D82-C82)&lt;0, (0),"")</f>
        <v/>
      </c>
      <c r="L82" s="362" t="str">
        <f t="shared" si="7"/>
        <v/>
      </c>
      <c r="M82" s="362" t="str">
        <f t="shared" ref="M82:M88" si="11">IF((+F82-E82)&lt;0, (0),"")</f>
        <v/>
      </c>
      <c r="N82" s="75"/>
      <c r="O82" s="75"/>
      <c r="P82" s="75"/>
    </row>
    <row r="83" spans="1:16" s="74" customFormat="1" ht="17.25" hidden="1">
      <c r="A83" s="568">
        <v>2.2000000000000002</v>
      </c>
      <c r="B83" s="356" t="s">
        <v>59</v>
      </c>
      <c r="C83" s="365"/>
      <c r="D83" s="365"/>
      <c r="E83" s="365"/>
      <c r="F83" s="484"/>
      <c r="G83" s="492"/>
      <c r="H83" s="106"/>
      <c r="I83" s="97"/>
      <c r="J83" s="97"/>
      <c r="K83" s="362" t="str">
        <f t="shared" si="10"/>
        <v/>
      </c>
      <c r="L83" s="362" t="str">
        <f t="shared" ref="L83:L88" si="12">IF((+E83-D83)&lt;0, (0),"")</f>
        <v/>
      </c>
      <c r="M83" s="362" t="str">
        <f t="shared" si="11"/>
        <v/>
      </c>
      <c r="N83" s="75"/>
      <c r="O83" s="75"/>
      <c r="P83" s="75"/>
    </row>
    <row r="84" spans="1:16" s="74" customFormat="1" ht="17.25" hidden="1">
      <c r="A84" s="568">
        <v>2.2999999999999998</v>
      </c>
      <c r="B84" s="356" t="s">
        <v>49</v>
      </c>
      <c r="C84" s="365"/>
      <c r="D84" s="365"/>
      <c r="E84" s="365"/>
      <c r="F84" s="484"/>
      <c r="G84" s="492"/>
      <c r="H84" s="106"/>
      <c r="I84" s="97"/>
      <c r="J84" s="97"/>
      <c r="K84" s="362" t="str">
        <f t="shared" si="10"/>
        <v/>
      </c>
      <c r="L84" s="362" t="str">
        <f t="shared" si="12"/>
        <v/>
      </c>
      <c r="M84" s="362" t="str">
        <f t="shared" si="11"/>
        <v/>
      </c>
      <c r="N84" s="75"/>
      <c r="O84" s="75"/>
      <c r="P84" s="75"/>
    </row>
    <row r="85" spans="1:16" s="78" customFormat="1" ht="34.5" hidden="1">
      <c r="A85" s="572" t="s">
        <v>56</v>
      </c>
      <c r="B85" s="14" t="s">
        <v>152</v>
      </c>
      <c r="C85" s="481">
        <f t="shared" ref="C85:E85" si="13">SUM(C86:C87)</f>
        <v>0</v>
      </c>
      <c r="D85" s="481">
        <f t="shared" si="13"/>
        <v>0</v>
      </c>
      <c r="E85" s="481">
        <f t="shared" si="13"/>
        <v>0</v>
      </c>
      <c r="F85" s="481">
        <f>SUM(F86:F87)</f>
        <v>0</v>
      </c>
      <c r="G85" s="491"/>
      <c r="H85" s="110"/>
      <c r="I85" s="100"/>
      <c r="J85" s="100"/>
      <c r="K85" s="362" t="str">
        <f t="shared" si="10"/>
        <v/>
      </c>
      <c r="L85" s="362" t="str">
        <f t="shared" si="12"/>
        <v/>
      </c>
      <c r="M85" s="362" t="str">
        <f t="shared" si="11"/>
        <v/>
      </c>
      <c r="N85" s="77"/>
      <c r="O85" s="77"/>
      <c r="P85" s="77"/>
    </row>
    <row r="86" spans="1:16" s="91" customFormat="1" ht="17.25" hidden="1">
      <c r="A86" s="571">
        <v>1</v>
      </c>
      <c r="B86" s="272" t="s">
        <v>15</v>
      </c>
      <c r="C86" s="365"/>
      <c r="D86" s="365"/>
      <c r="E86" s="365"/>
      <c r="F86" s="484"/>
      <c r="G86" s="492"/>
      <c r="H86" s="107"/>
      <c r="I86" s="98"/>
      <c r="J86" s="98"/>
      <c r="K86" s="362" t="str">
        <f t="shared" si="10"/>
        <v/>
      </c>
      <c r="L86" s="362" t="str">
        <f t="shared" si="12"/>
        <v/>
      </c>
      <c r="M86" s="362" t="str">
        <f t="shared" si="11"/>
        <v/>
      </c>
      <c r="N86" s="90"/>
      <c r="O86" s="90"/>
      <c r="P86" s="90"/>
    </row>
    <row r="87" spans="1:16" s="90" customFormat="1" ht="17.25" hidden="1">
      <c r="A87" s="571">
        <v>2</v>
      </c>
      <c r="B87" s="357"/>
      <c r="C87" s="365"/>
      <c r="D87" s="365"/>
      <c r="E87" s="365"/>
      <c r="F87" s="484"/>
      <c r="G87" s="492"/>
      <c r="H87" s="102"/>
      <c r="I87" s="98"/>
      <c r="J87" s="98"/>
      <c r="K87" s="389" t="str">
        <f t="shared" si="10"/>
        <v/>
      </c>
      <c r="L87" s="389" t="str">
        <f t="shared" si="12"/>
        <v/>
      </c>
      <c r="M87" s="389" t="str">
        <f t="shared" si="11"/>
        <v/>
      </c>
    </row>
    <row r="88" spans="1:16" s="95" customFormat="1" ht="34.5">
      <c r="A88" s="567" t="s">
        <v>38</v>
      </c>
      <c r="B88" s="14" t="s">
        <v>39</v>
      </c>
      <c r="C88" s="481">
        <f>C12+C13-C25</f>
        <v>1158.5099999999911</v>
      </c>
      <c r="D88" s="481">
        <f>D12+D13-D25</f>
        <v>715.02999999999156</v>
      </c>
      <c r="E88" s="481">
        <f>E12+E13-E25</f>
        <v>1171.9099999999889</v>
      </c>
      <c r="F88" s="481">
        <f>F12+F13-F25</f>
        <v>178.90999999997439</v>
      </c>
      <c r="G88" s="491"/>
      <c r="H88" s="590" t="s">
        <v>200</v>
      </c>
      <c r="I88" s="590"/>
      <c r="J88" s="279"/>
      <c r="K88" s="362">
        <f t="shared" si="10"/>
        <v>0</v>
      </c>
      <c r="L88" s="362" t="str">
        <f t="shared" si="12"/>
        <v/>
      </c>
      <c r="M88" s="362">
        <f t="shared" si="11"/>
        <v>0</v>
      </c>
      <c r="N88" s="94"/>
      <c r="O88" s="94"/>
      <c r="P88" s="94"/>
    </row>
    <row r="89" spans="1:16" s="78" customFormat="1" ht="21" customHeight="1">
      <c r="A89" s="573"/>
      <c r="B89" s="84"/>
      <c r="C89" s="351"/>
      <c r="D89" s="351"/>
      <c r="E89" s="351"/>
      <c r="H89" s="285"/>
      <c r="I89" s="100"/>
      <c r="J89" s="100"/>
      <c r="K89" s="363" t="str">
        <f>IF((H89-F89)&lt;0, (0),"")</f>
        <v/>
      </c>
      <c r="L89" s="363" t="str">
        <f t="shared" ref="L89:M91" si="14">IF((I89-H89)&lt;0, (0),"")</f>
        <v/>
      </c>
      <c r="M89" s="363" t="str">
        <f t="shared" si="14"/>
        <v/>
      </c>
      <c r="N89" s="77"/>
      <c r="O89" s="77"/>
      <c r="P89" s="77"/>
    </row>
    <row r="90" spans="1:16" s="7" customFormat="1" ht="21.75" hidden="1" customHeight="1">
      <c r="A90" s="574"/>
      <c r="B90" s="425" t="s">
        <v>2</v>
      </c>
      <c r="C90" s="352"/>
      <c r="D90" s="352"/>
      <c r="E90" s="478" t="str">
        <f>+'Ekamut-caxs'!D70</f>
        <v>ժ/պ Շ. Մանուկյան</v>
      </c>
      <c r="F90" s="478"/>
      <c r="G90" s="478"/>
      <c r="H90" s="183"/>
      <c r="I90" s="39"/>
      <c r="J90" s="39"/>
      <c r="K90" s="363" t="e">
        <f>IF((H90-E90)&lt;0, (0),"")</f>
        <v>#VALUE!</v>
      </c>
      <c r="L90" s="363" t="str">
        <f t="shared" si="14"/>
        <v/>
      </c>
      <c r="M90" s="363" t="str">
        <f t="shared" si="14"/>
        <v/>
      </c>
      <c r="N90" s="6"/>
      <c r="O90" s="6"/>
      <c r="P90" s="6"/>
    </row>
    <row r="91" spans="1:16" s="3" customFormat="1" ht="13.5" hidden="1" customHeight="1">
      <c r="A91" s="574"/>
      <c r="B91" s="399" t="s">
        <v>4</v>
      </c>
      <c r="C91" s="38"/>
      <c r="D91" s="38"/>
      <c r="E91" s="479" t="s">
        <v>92</v>
      </c>
      <c r="F91" s="479"/>
      <c r="G91" s="421"/>
      <c r="H91" s="184"/>
      <c r="I91" s="86"/>
      <c r="J91" s="86"/>
      <c r="K91" s="363"/>
      <c r="L91" s="363" t="str">
        <f t="shared" si="14"/>
        <v/>
      </c>
      <c r="M91" s="363" t="str">
        <f t="shared" si="14"/>
        <v/>
      </c>
      <c r="N91" s="2"/>
      <c r="O91" s="2"/>
      <c r="P91" s="2"/>
    </row>
    <row r="92" spans="1:16" s="3" customFormat="1" ht="22.5" hidden="1" customHeight="1">
      <c r="A92" s="574"/>
      <c r="B92" s="426" t="s">
        <v>6</v>
      </c>
      <c r="C92" s="353"/>
      <c r="D92" s="353"/>
      <c r="E92" s="478" t="str">
        <f>+'Ekamut-caxs'!D72</f>
        <v>Գ. Աբրահամյան</v>
      </c>
      <c r="F92" s="478"/>
      <c r="G92" s="478"/>
      <c r="H92" s="246"/>
      <c r="I92" s="86"/>
      <c r="J92" s="86"/>
      <c r="K92" s="364"/>
      <c r="L92" s="364"/>
      <c r="M92" s="364"/>
      <c r="N92" s="2"/>
      <c r="O92" s="2"/>
      <c r="P92" s="2"/>
    </row>
    <row r="93" spans="1:16" s="3" customFormat="1" ht="12" hidden="1" customHeight="1">
      <c r="A93" s="574"/>
      <c r="B93" s="400"/>
      <c r="C93" s="8"/>
      <c r="D93" s="8"/>
      <c r="E93" s="479" t="s">
        <v>92</v>
      </c>
      <c r="F93" s="479"/>
      <c r="G93" s="421"/>
      <c r="H93" s="184"/>
      <c r="I93" s="86"/>
      <c r="J93" s="86"/>
      <c r="K93" s="364"/>
      <c r="L93" s="364"/>
      <c r="M93" s="364"/>
      <c r="N93" s="2"/>
      <c r="O93" s="2"/>
      <c r="P93" s="2"/>
    </row>
    <row r="94" spans="1:16" s="3" customFormat="1" hidden="1">
      <c r="A94" s="574"/>
      <c r="B94" s="400"/>
      <c r="C94" s="8" t="s">
        <v>190</v>
      </c>
      <c r="D94" s="8"/>
      <c r="E94" s="8"/>
      <c r="F94" s="79"/>
      <c r="G94" s="79"/>
      <c r="H94" s="286"/>
      <c r="I94" s="86"/>
      <c r="J94" s="86"/>
      <c r="K94" s="364"/>
      <c r="L94" s="364"/>
      <c r="M94" s="364"/>
      <c r="N94" s="2"/>
      <c r="O94" s="2"/>
      <c r="P94" s="2"/>
    </row>
    <row r="95" spans="1:16" s="394" customFormat="1" ht="36.75" customHeight="1">
      <c r="A95" s="638" t="s">
        <v>291</v>
      </c>
      <c r="B95" s="638"/>
      <c r="C95" s="395"/>
      <c r="F95" s="639" t="s">
        <v>292</v>
      </c>
    </row>
    <row r="96" spans="1:16" s="79" customFormat="1" ht="27.75" customHeight="1">
      <c r="A96" s="575"/>
      <c r="B96" s="401"/>
      <c r="C96" s="354"/>
      <c r="D96" s="354"/>
      <c r="E96" s="354"/>
      <c r="H96" s="185"/>
      <c r="I96" s="86"/>
      <c r="J96" s="86"/>
      <c r="K96" s="364"/>
      <c r="L96" s="364"/>
      <c r="M96" s="364"/>
    </row>
    <row r="97" spans="1:13" s="79" customFormat="1">
      <c r="A97" s="575"/>
      <c r="B97" s="401"/>
      <c r="C97" s="354"/>
      <c r="D97" s="354"/>
      <c r="E97" s="354"/>
      <c r="H97" s="185"/>
      <c r="I97" s="86"/>
      <c r="J97" s="86"/>
      <c r="K97" s="364"/>
      <c r="L97" s="364"/>
      <c r="M97" s="364"/>
    </row>
    <row r="98" spans="1:13" s="79" customFormat="1">
      <c r="A98" s="575"/>
      <c r="B98" s="401"/>
      <c r="C98" s="354"/>
      <c r="D98" s="354"/>
      <c r="E98" s="354"/>
      <c r="H98" s="105"/>
      <c r="I98" s="86"/>
      <c r="J98" s="86"/>
      <c r="K98" s="364"/>
      <c r="L98" s="364"/>
      <c r="M98" s="364"/>
    </row>
    <row r="99" spans="1:13" s="79" customFormat="1">
      <c r="A99" s="575"/>
      <c r="B99" s="401"/>
      <c r="C99" s="354"/>
      <c r="D99" s="354"/>
      <c r="E99" s="354"/>
      <c r="H99" s="105"/>
      <c r="I99" s="86"/>
      <c r="J99" s="86"/>
      <c r="K99" s="364"/>
      <c r="L99" s="364"/>
      <c r="M99" s="364"/>
    </row>
    <row r="100" spans="1:13" s="79" customFormat="1" ht="17.25">
      <c r="A100" s="575"/>
      <c r="B100" s="401"/>
      <c r="C100" s="354"/>
      <c r="D100" s="354"/>
      <c r="E100" s="354"/>
      <c r="H100" s="105"/>
      <c r="I100" s="86"/>
      <c r="J100" s="86"/>
      <c r="K100" s="77"/>
      <c r="L100" s="77"/>
      <c r="M100" s="77"/>
    </row>
    <row r="101" spans="1:13" s="79" customFormat="1" ht="17.25">
      <c r="A101" s="575"/>
      <c r="B101" s="401"/>
      <c r="C101" s="354"/>
      <c r="D101" s="354"/>
      <c r="E101" s="354"/>
      <c r="H101" s="105"/>
      <c r="I101" s="86"/>
      <c r="J101" s="86"/>
      <c r="K101" s="77"/>
      <c r="L101" s="77"/>
      <c r="M101" s="77"/>
    </row>
    <row r="102" spans="1:13" s="79" customFormat="1" ht="17.25">
      <c r="A102" s="575"/>
      <c r="B102" s="401"/>
      <c r="C102" s="354"/>
      <c r="D102" s="354"/>
      <c r="E102" s="354"/>
      <c r="H102" s="105"/>
      <c r="I102" s="86"/>
      <c r="J102" s="86"/>
      <c r="K102" s="75"/>
      <c r="L102" s="75"/>
      <c r="M102" s="75"/>
    </row>
    <row r="103" spans="1:13" s="79" customFormat="1" ht="17.25">
      <c r="A103" s="575"/>
      <c r="B103" s="401"/>
      <c r="C103" s="354"/>
      <c r="D103" s="354"/>
      <c r="E103" s="354"/>
      <c r="H103" s="105"/>
      <c r="I103" s="86"/>
      <c r="J103" s="86"/>
      <c r="K103" s="75"/>
      <c r="L103" s="75"/>
      <c r="M103" s="75"/>
    </row>
    <row r="104" spans="1:13" s="79" customFormat="1" ht="17.25">
      <c r="A104" s="575"/>
      <c r="B104" s="401"/>
      <c r="C104" s="354"/>
      <c r="D104" s="354"/>
      <c r="E104" s="354"/>
      <c r="H104" s="105"/>
      <c r="I104" s="86"/>
      <c r="J104" s="86"/>
      <c r="K104" s="75"/>
      <c r="L104" s="75"/>
      <c r="M104" s="75"/>
    </row>
    <row r="105" spans="1:13" s="79" customFormat="1" ht="17.25">
      <c r="A105" s="575"/>
      <c r="B105" s="401"/>
      <c r="C105" s="354"/>
      <c r="D105" s="354"/>
      <c r="E105" s="354"/>
      <c r="H105" s="105"/>
      <c r="I105" s="86"/>
      <c r="J105" s="86"/>
      <c r="K105" s="6"/>
      <c r="L105" s="6"/>
      <c r="M105" s="6"/>
    </row>
    <row r="106" spans="1:13" s="79" customFormat="1">
      <c r="A106" s="575"/>
      <c r="B106" s="401"/>
      <c r="C106" s="354"/>
      <c r="D106" s="354"/>
      <c r="E106" s="354"/>
      <c r="H106" s="105"/>
      <c r="I106" s="86"/>
      <c r="J106" s="86"/>
      <c r="K106" s="2"/>
      <c r="L106" s="2"/>
      <c r="M106" s="2"/>
    </row>
    <row r="107" spans="1:13" s="79" customFormat="1">
      <c r="A107" s="575"/>
      <c r="B107" s="401"/>
      <c r="C107" s="354"/>
      <c r="D107" s="354"/>
      <c r="E107" s="354"/>
      <c r="H107" s="105"/>
      <c r="I107" s="86"/>
      <c r="J107" s="86"/>
      <c r="K107" s="2"/>
      <c r="L107" s="2"/>
      <c r="M107" s="2"/>
    </row>
    <row r="108" spans="1:13" s="79" customFormat="1">
      <c r="A108" s="575"/>
      <c r="B108" s="401"/>
      <c r="C108" s="354"/>
      <c r="D108" s="354"/>
      <c r="E108" s="354"/>
      <c r="H108" s="105"/>
      <c r="I108" s="86"/>
      <c r="J108" s="86"/>
      <c r="K108" s="2"/>
      <c r="L108" s="2"/>
      <c r="M108" s="2"/>
    </row>
    <row r="109" spans="1:13" s="79" customFormat="1">
      <c r="A109" s="575"/>
      <c r="B109" s="401"/>
      <c r="C109" s="354"/>
      <c r="D109" s="354"/>
      <c r="E109" s="354"/>
      <c r="H109" s="105"/>
      <c r="I109" s="86"/>
      <c r="J109" s="86"/>
      <c r="K109" s="2"/>
      <c r="L109" s="2"/>
      <c r="M109" s="2"/>
    </row>
    <row r="110" spans="1:13" s="79" customFormat="1">
      <c r="A110" s="575"/>
      <c r="B110" s="401"/>
      <c r="C110" s="354"/>
      <c r="D110" s="354"/>
      <c r="E110" s="354"/>
      <c r="H110" s="105"/>
      <c r="I110" s="86"/>
      <c r="J110" s="86"/>
      <c r="K110" s="2"/>
      <c r="L110" s="2"/>
      <c r="M110" s="2"/>
    </row>
    <row r="111" spans="1:13" s="79" customFormat="1" ht="17.25">
      <c r="A111" s="575"/>
      <c r="B111" s="401"/>
      <c r="C111" s="354"/>
      <c r="D111" s="354"/>
      <c r="E111" s="354"/>
      <c r="H111" s="105"/>
      <c r="I111" s="86"/>
      <c r="J111" s="86"/>
      <c r="K111" s="44"/>
      <c r="L111" s="44"/>
      <c r="M111" s="257"/>
    </row>
    <row r="112" spans="1:13" s="79" customFormat="1">
      <c r="A112" s="575"/>
      <c r="B112" s="401"/>
      <c r="C112" s="354"/>
      <c r="D112" s="354"/>
      <c r="E112" s="354"/>
      <c r="H112" s="105"/>
      <c r="I112" s="86"/>
      <c r="J112" s="86"/>
    </row>
    <row r="113" spans="1:10" s="79" customFormat="1">
      <c r="A113" s="575"/>
      <c r="B113" s="401"/>
      <c r="C113" s="354"/>
      <c r="D113" s="354"/>
      <c r="E113" s="354"/>
      <c r="H113" s="105"/>
      <c r="I113" s="86"/>
      <c r="J113" s="86"/>
    </row>
    <row r="114" spans="1:10" s="79" customFormat="1">
      <c r="A114" s="575"/>
      <c r="B114" s="401"/>
      <c r="C114" s="354"/>
      <c r="D114" s="354"/>
      <c r="E114" s="354"/>
      <c r="H114" s="105"/>
      <c r="I114" s="86"/>
      <c r="J114" s="86"/>
    </row>
    <row r="115" spans="1:10" s="79" customFormat="1">
      <c r="A115" s="575"/>
      <c r="B115" s="401"/>
      <c r="C115" s="354"/>
      <c r="D115" s="354"/>
      <c r="E115" s="354"/>
      <c r="H115" s="105"/>
      <c r="I115" s="86"/>
      <c r="J115" s="86"/>
    </row>
    <row r="116" spans="1:10" s="79" customFormat="1">
      <c r="A116" s="575"/>
      <c r="B116" s="401"/>
      <c r="C116" s="354"/>
      <c r="D116" s="354"/>
      <c r="E116" s="354"/>
      <c r="H116" s="105"/>
      <c r="I116" s="86"/>
      <c r="J116" s="86"/>
    </row>
    <row r="117" spans="1:10" s="79" customFormat="1">
      <c r="A117" s="575"/>
      <c r="B117" s="401"/>
      <c r="C117" s="354"/>
      <c r="D117" s="354"/>
      <c r="E117" s="354"/>
      <c r="H117" s="105"/>
      <c r="I117" s="86"/>
      <c r="J117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95:B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9" orientation="portrait" r:id="rId1"/>
  <headerFooter alignWithMargins="0"/>
  <ignoredErrors>
    <ignoredError sqref="F52:F53 F28:F29 F18 F25:F26 F37:F50 F87:F88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8" zoomScaleSheetLayoutView="100" workbookViewId="0">
      <selection activeCell="E23" sqref="E23"/>
    </sheetView>
  </sheetViews>
  <sheetFormatPr defaultColWidth="9.140625" defaultRowHeight="13.5"/>
  <cols>
    <col min="1" max="1" width="5.28515625" style="22" customWidth="1"/>
    <col min="2" max="2" width="60" style="403" customWidth="1"/>
    <col min="3" max="3" width="15.85546875" style="18" customWidth="1"/>
    <col min="4" max="4" width="15.140625" style="18" customWidth="1"/>
    <col min="5" max="5" width="14.140625" style="18" customWidth="1"/>
    <col min="6" max="6" width="51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94" t="s">
        <v>53</v>
      </c>
      <c r="B1" s="594"/>
      <c r="C1" s="594"/>
      <c r="D1" s="594"/>
      <c r="E1" s="594"/>
      <c r="F1" s="594"/>
    </row>
    <row r="2" spans="1:18" s="20" customFormat="1" ht="20.25">
      <c r="A2" s="588" t="str">
        <f>+'Ekamut-caxs'!A7:D7</f>
        <v xml:space="preserve">«Երևանի հ․151 մսուր-մանկապարտեզ» ՀՈԱԿ-ի </v>
      </c>
      <c r="B2" s="588"/>
      <c r="C2" s="588"/>
      <c r="D2" s="588"/>
      <c r="E2" s="588"/>
      <c r="F2" s="58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97" t="s">
        <v>233</v>
      </c>
      <c r="B3" s="597"/>
      <c r="C3" s="597"/>
      <c r="D3" s="597"/>
      <c r="E3" s="597"/>
      <c r="F3" s="597"/>
      <c r="G3" s="21"/>
      <c r="H3" s="21"/>
      <c r="I3" s="21"/>
    </row>
    <row r="4" spans="1:18">
      <c r="F4" s="23" t="s">
        <v>0</v>
      </c>
    </row>
    <row r="5" spans="1:18" ht="80.25" customHeight="1">
      <c r="A5" s="410" t="s">
        <v>3</v>
      </c>
      <c r="B5" s="68" t="s">
        <v>31</v>
      </c>
      <c r="C5" s="247" t="s">
        <v>214</v>
      </c>
      <c r="D5" s="247" t="s">
        <v>215</v>
      </c>
      <c r="E5" s="69" t="s">
        <v>50</v>
      </c>
      <c r="F5" s="303" t="s">
        <v>216</v>
      </c>
      <c r="H5" s="420" t="s">
        <v>249</v>
      </c>
    </row>
    <row r="6" spans="1:18" s="20" customFormat="1" ht="17.25">
      <c r="A6" s="66" t="s">
        <v>7</v>
      </c>
      <c r="B6" s="67" t="s">
        <v>145</v>
      </c>
      <c r="C6" s="281">
        <f>SUM(C7:C13,C16:C18)</f>
        <v>64953.37</v>
      </c>
      <c r="D6" s="281">
        <f>SUM(D7:D13,D16:D18)</f>
        <v>75122.399999999994</v>
      </c>
      <c r="E6" s="281">
        <f t="shared" ref="E6:E60" si="0">D6-C6</f>
        <v>10169.029999999992</v>
      </c>
      <c r="F6" s="339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2" t="str">
        <f>+'Ekamut-caxs'!B11</f>
        <v>Սուբսիդիայից</v>
      </c>
      <c r="C7" s="269">
        <v>60013.69</v>
      </c>
      <c r="D7" s="270">
        <f>+'Ekamut-caxs'!D11</f>
        <v>71284.800000000003</v>
      </c>
      <c r="E7" s="270">
        <f t="shared" si="0"/>
        <v>11271.11</v>
      </c>
      <c r="F7" s="26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72" t="str">
        <f>+'Ekamut-caxs'!B12</f>
        <v xml:space="preserve">Վճարովի ծառայություններից </v>
      </c>
      <c r="C8" s="269">
        <v>1934.1</v>
      </c>
      <c r="D8" s="270">
        <f>+'Ekamut-caxs'!D12</f>
        <v>600</v>
      </c>
      <c r="E8" s="270">
        <f>D8-C8</f>
        <v>-1334.1</v>
      </c>
      <c r="F8" s="269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hidden="1" customHeight="1">
      <c r="A9" s="392">
        <f t="shared" ref="A9:A12" si="1">+A8+1</f>
        <v>3</v>
      </c>
      <c r="B9" s="272" t="str">
        <f>+'Ekamut-caxs'!B13</f>
        <v>Սպասարկման և կոմունալ համավճարներից</v>
      </c>
      <c r="C9" s="271"/>
      <c r="D9" s="270">
        <f>+'Ekamut-caxs'!D13</f>
        <v>0</v>
      </c>
      <c r="E9" s="270">
        <f t="shared" si="0"/>
        <v>0</v>
      </c>
      <c r="F9" s="269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30.75" hidden="1" customHeight="1">
      <c r="A10" s="392">
        <f t="shared" si="1"/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269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hidden="1" customHeight="1">
      <c r="A11" s="392">
        <f t="shared" si="1"/>
        <v>5</v>
      </c>
      <c r="B11" s="272" t="str">
        <f>+'Ekamut-caxs'!B15</f>
        <v>Ֆինանսական օգնությունից</v>
      </c>
      <c r="C11" s="271"/>
      <c r="D11" s="270">
        <f>+'Ekamut-caxs'!D15</f>
        <v>0</v>
      </c>
      <c r="E11" s="270">
        <f t="shared" si="0"/>
        <v>0</v>
      </c>
      <c r="F11" s="269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hidden="1" customHeight="1">
      <c r="A12" s="392">
        <f t="shared" si="1"/>
        <v>6</v>
      </c>
      <c r="B12" s="272" t="str">
        <f>+'Ekamut-caxs'!B16</f>
        <v>Չփոխանակվող գործարքներից (դրամաշնորհից)</v>
      </c>
      <c r="C12" s="271"/>
      <c r="D12" s="270">
        <f>+'Ekamut-caxs'!D16</f>
        <v>0</v>
      </c>
      <c r="E12" s="270">
        <f t="shared" si="0"/>
        <v>0</v>
      </c>
      <c r="F12" s="269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2">
        <v>3</v>
      </c>
      <c r="B13" s="272" t="str">
        <f>+'Ekamut-caxs'!B17</f>
        <v xml:space="preserve">Պայմանով ստացված ակտիվներից, այդ թվում՝  </v>
      </c>
      <c r="C13" s="273">
        <f>SUM(C14:C15)</f>
        <v>2936.4</v>
      </c>
      <c r="D13" s="273">
        <f>SUM(D14:D15)</f>
        <v>3225.2</v>
      </c>
      <c r="E13" s="270">
        <f t="shared" si="0"/>
        <v>288.79999999999973</v>
      </c>
      <c r="F13" s="269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3.1</v>
      </c>
      <c r="B14" s="358" t="str">
        <f>+'Ekamut-caxs'!B18</f>
        <v xml:space="preserve">ոչ ընթացիկ </v>
      </c>
      <c r="C14" s="250">
        <f>C57</f>
        <v>2936.4</v>
      </c>
      <c r="D14" s="251">
        <f>+'Ekamut-caxs'!D18</f>
        <v>3225.2</v>
      </c>
      <c r="E14" s="251">
        <f t="shared" si="0"/>
        <v>288.79999999999973</v>
      </c>
      <c r="F14" s="252"/>
      <c r="G14" s="25"/>
    </row>
    <row r="15" spans="1:18" ht="18.75" hidden="1" customHeight="1">
      <c r="A15" s="26">
        <v>7.2</v>
      </c>
      <c r="B15" s="358" t="str">
        <f>+'Ekamut-caxs'!B19</f>
        <v xml:space="preserve">ընթացիկ </v>
      </c>
      <c r="C15" s="250"/>
      <c r="D15" s="251">
        <f>+'Ekamut-caxs'!D19</f>
        <v>0</v>
      </c>
      <c r="E15" s="251">
        <f t="shared" si="0"/>
        <v>0</v>
      </c>
      <c r="F15" s="252"/>
      <c r="G15" s="25"/>
    </row>
    <row r="16" spans="1:18" s="61" customFormat="1" ht="18.75" customHeight="1">
      <c r="A16" s="63">
        <f>+A13+1</f>
        <v>4</v>
      </c>
      <c r="B16" s="272" t="str">
        <f>+'Ekamut-caxs'!B20</f>
        <v>Բանկի տոկոսից</v>
      </c>
      <c r="C16" s="271">
        <v>12.44</v>
      </c>
      <c r="D16" s="270">
        <f>+'Ekamut-caxs'!D20</f>
        <v>12.4</v>
      </c>
      <c r="E16" s="270">
        <f t="shared" si="0"/>
        <v>-3.9999999999999147E-2</v>
      </c>
      <c r="F16" s="269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5</v>
      </c>
      <c r="B17" s="357" t="str">
        <f>+'Ekamut-caxs'!B21</f>
        <v>Վերապատրաստման գծով</v>
      </c>
      <c r="C17" s="271">
        <v>44.5</v>
      </c>
      <c r="D17" s="269">
        <f>+'Ekamut-caxs'!D21</f>
        <v>0</v>
      </c>
      <c r="E17" s="269">
        <f>D17-C17</f>
        <v>-44.5</v>
      </c>
      <c r="F17" s="269"/>
      <c r="G17" s="59"/>
    </row>
    <row r="18" spans="1:18" s="60" customFormat="1" ht="30" customHeight="1">
      <c r="A18" s="65">
        <f>+A17+1</f>
        <v>6</v>
      </c>
      <c r="B18" s="357" t="str">
        <f>+'Ekamut-caxs'!B22</f>
        <v>Դեբիտորական պարտքերի հակադարձումից հասույթներ</v>
      </c>
      <c r="C18" s="271">
        <v>12.24</v>
      </c>
      <c r="D18" s="269">
        <f>+'Ekamut-caxs'!D22</f>
        <v>0</v>
      </c>
      <c r="E18" s="269">
        <f>D18-C18</f>
        <v>-12.24</v>
      </c>
      <c r="F18" s="269"/>
      <c r="G18" s="59" t="s">
        <v>229</v>
      </c>
    </row>
    <row r="19" spans="1:18" s="20" customFormat="1" ht="17.25">
      <c r="A19" s="66" t="s">
        <v>11</v>
      </c>
      <c r="B19" s="62" t="s">
        <v>146</v>
      </c>
      <c r="C19" s="282">
        <f>SUM(C20,C23:C29,C33:C56,C58:C59)</f>
        <v>64953.369999999995</v>
      </c>
      <c r="D19" s="282">
        <f>SUM(D20,D23:D29,D33:D56,D58:D59)</f>
        <v>75122.400000000009</v>
      </c>
      <c r="E19" s="281">
        <f t="shared" si="0"/>
        <v>10169.030000000013</v>
      </c>
      <c r="F19" s="339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57" t="str">
        <f>+'Ekamut-caxs'!B26</f>
        <v>Աշխատավարձի գծով, որից՝</v>
      </c>
      <c r="C20" s="271">
        <v>41872.400000000001</v>
      </c>
      <c r="D20" s="273">
        <f>+'Ekamut-caxs'!D26</f>
        <v>45719.3</v>
      </c>
      <c r="E20" s="270">
        <f t="shared" si="0"/>
        <v>3846.9000000000015</v>
      </c>
      <c r="F20" s="546" t="s">
        <v>277</v>
      </c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7" customFormat="1" ht="20.25" customHeight="1">
      <c r="A21" s="27">
        <v>1.1000000000000001</v>
      </c>
      <c r="B21" s="159" t="str">
        <f>+'Ekamut-caxs'!B27</f>
        <v>վճարովի ծառայության գծով</v>
      </c>
      <c r="C21" s="250">
        <v>1395.4</v>
      </c>
      <c r="D21" s="274">
        <f>+'Ekamut-caxs'!D27</f>
        <v>368.1</v>
      </c>
      <c r="E21" s="251">
        <f>D21-C21</f>
        <v>-1027.3000000000002</v>
      </c>
      <c r="F21" s="252"/>
      <c r="G21" s="14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</row>
    <row r="22" spans="1:18" s="146" customFormat="1" ht="21" hidden="1" customHeight="1">
      <c r="A22" s="27">
        <v>1.2</v>
      </c>
      <c r="B22" s="404">
        <f>+'Ekamut-caxs'!B28</f>
        <v>0</v>
      </c>
      <c r="C22" s="250"/>
      <c r="D22" s="250">
        <f>+'Ekamut-caxs'!D28</f>
        <v>0</v>
      </c>
      <c r="E22" s="252">
        <f>D22-C22</f>
        <v>0</v>
      </c>
      <c r="F22" s="252"/>
      <c r="G22" s="145"/>
    </row>
    <row r="23" spans="1:18" s="61" customFormat="1" ht="21" customHeight="1">
      <c r="A23" s="63">
        <f>+A20+1</f>
        <v>2</v>
      </c>
      <c r="B23" s="272" t="str">
        <f>+'Ekamut-caxs'!B29</f>
        <v>Սննդի գծով</v>
      </c>
      <c r="C23" s="271">
        <v>13285.34</v>
      </c>
      <c r="D23" s="273">
        <f>+'Ekamut-caxs'!D29</f>
        <v>18197.920000000002</v>
      </c>
      <c r="E23" s="270">
        <f t="shared" si="0"/>
        <v>4912.5800000000017</v>
      </c>
      <c r="F23" s="554" t="s">
        <v>276</v>
      </c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2.5" customHeight="1">
      <c r="A24" s="63">
        <f>+A23+1</f>
        <v>3</v>
      </c>
      <c r="B24" s="272" t="str">
        <f>+'Ekamut-caxs'!B30</f>
        <v>Ջեռուցման գծով</v>
      </c>
      <c r="C24" s="271">
        <v>2158.5</v>
      </c>
      <c r="D24" s="273">
        <f>+'Ekamut-caxs'!D30</f>
        <v>2203.5</v>
      </c>
      <c r="E24" s="270">
        <f t="shared" si="0"/>
        <v>45</v>
      </c>
      <c r="F24" s="553" t="s">
        <v>275</v>
      </c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3.25" customHeight="1">
      <c r="A25" s="392">
        <f t="shared" ref="A25:A29" si="2">+A24+1</f>
        <v>4</v>
      </c>
      <c r="B25" s="272" t="str">
        <f>+'Ekamut-caxs'!B31</f>
        <v>Էլեկտրաէներգիայի գծով</v>
      </c>
      <c r="C25" s="271">
        <v>1801.72</v>
      </c>
      <c r="D25" s="273">
        <f>+'Ekamut-caxs'!D31</f>
        <v>1909.2</v>
      </c>
      <c r="E25" s="270">
        <f t="shared" si="0"/>
        <v>107.48000000000002</v>
      </c>
      <c r="F25" s="553" t="s">
        <v>275</v>
      </c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2">
        <f t="shared" si="2"/>
        <v>5</v>
      </c>
      <c r="B26" s="272" t="str">
        <f>+'Ekamut-caxs'!B32</f>
        <v>Ջրմուղ-կոյուղու գծով</v>
      </c>
      <c r="C26" s="271">
        <v>274.52999999999997</v>
      </c>
      <c r="D26" s="273">
        <f>+'Ekamut-caxs'!D32</f>
        <v>275.8</v>
      </c>
      <c r="E26" s="270">
        <f t="shared" si="0"/>
        <v>1.2700000000000387</v>
      </c>
      <c r="F26" s="553" t="s">
        <v>275</v>
      </c>
      <c r="G26" s="18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2">
        <f t="shared" si="2"/>
        <v>6</v>
      </c>
      <c r="B27" s="272" t="str">
        <f>+'Ekamut-caxs'!B33</f>
        <v>Աղբահանության գծով</v>
      </c>
      <c r="C27" s="271">
        <v>58.3</v>
      </c>
      <c r="D27" s="273">
        <f>+'Ekamut-caxs'!D33</f>
        <v>58.3</v>
      </c>
      <c r="E27" s="270">
        <f t="shared" si="0"/>
        <v>0</v>
      </c>
      <c r="F27" s="269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2">
        <f t="shared" si="2"/>
        <v>7</v>
      </c>
      <c r="B28" s="272" t="str">
        <f>+'Ekamut-caxs'!B34</f>
        <v>Ախտաբանության գծով</v>
      </c>
      <c r="C28" s="271">
        <v>39</v>
      </c>
      <c r="D28" s="273">
        <f>+'Ekamut-caxs'!D34</f>
        <v>39</v>
      </c>
      <c r="E28" s="270">
        <f t="shared" si="0"/>
        <v>0</v>
      </c>
      <c r="F28" s="269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2">
        <f t="shared" si="2"/>
        <v>8</v>
      </c>
      <c r="B29" s="272" t="str">
        <f>+'Ekamut-caxs'!B35</f>
        <v>Կապի գծով, այդ թվում`</v>
      </c>
      <c r="C29" s="273">
        <f>SUM(C30:C32)</f>
        <v>129.6</v>
      </c>
      <c r="D29" s="273">
        <f>SUM(D30:D32)</f>
        <v>130.6</v>
      </c>
      <c r="E29" s="270">
        <f t="shared" si="0"/>
        <v>1</v>
      </c>
      <c r="F29" s="551" t="s">
        <v>272</v>
      </c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8" t="str">
        <f>+'Ekamut-caxs'!B36</f>
        <v>բաժանորդային վճար</v>
      </c>
      <c r="C30" s="250">
        <v>57.6</v>
      </c>
      <c r="D30" s="274">
        <f>+'Ekamut-caxs'!D36</f>
        <v>57.6</v>
      </c>
      <c r="E30" s="251">
        <f t="shared" si="0"/>
        <v>0</v>
      </c>
      <c r="F30" s="252"/>
      <c r="G30" s="25"/>
    </row>
    <row r="31" spans="1:18" ht="21" customHeight="1">
      <c r="A31" s="26">
        <v>8.1999999999999993</v>
      </c>
      <c r="B31" s="358" t="str">
        <f>+'Ekamut-caxs'!B37</f>
        <v>րոպեավճար</v>
      </c>
      <c r="C31" s="250"/>
      <c r="D31" s="274">
        <f>+'Ekamut-caxs'!D37</f>
        <v>1</v>
      </c>
      <c r="E31" s="251">
        <f t="shared" si="0"/>
        <v>1</v>
      </c>
      <c r="F31" s="551"/>
      <c r="G31" s="25"/>
    </row>
    <row r="32" spans="1:18" ht="21" customHeight="1">
      <c r="A32" s="26">
        <v>8.3000000000000007</v>
      </c>
      <c r="B32" s="358" t="str">
        <f>+'Ekamut-caxs'!B38</f>
        <v>ինտերնետ կապ</v>
      </c>
      <c r="C32" s="250">
        <v>72</v>
      </c>
      <c r="D32" s="274">
        <f>+'Ekamut-caxs'!D38</f>
        <v>72</v>
      </c>
      <c r="E32" s="251">
        <f t="shared" si="0"/>
        <v>0</v>
      </c>
      <c r="F32" s="252"/>
      <c r="G32" s="25"/>
    </row>
    <row r="33" spans="1:18" s="61" customFormat="1" ht="0.75" customHeight="1">
      <c r="A33" s="63">
        <f>+A29+1</f>
        <v>9</v>
      </c>
      <c r="B33" s="272" t="str">
        <f>+'Ekamut-caxs'!B39</f>
        <v>Բանկային ծառայության գծով</v>
      </c>
      <c r="C33" s="271"/>
      <c r="D33" s="273">
        <f>+'Ekamut-caxs'!D39</f>
        <v>0</v>
      </c>
      <c r="E33" s="270">
        <f t="shared" si="0"/>
        <v>0</v>
      </c>
      <c r="F33" s="269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v>9</v>
      </c>
      <c r="B34" s="272" t="str">
        <f>+'Ekamut-caxs'!B40</f>
        <v>Տնտեսական ապրանքների գծով</v>
      </c>
      <c r="C34" s="271">
        <v>882</v>
      </c>
      <c r="D34" s="273">
        <f>+'Ekamut-caxs'!D40</f>
        <v>882</v>
      </c>
      <c r="E34" s="270">
        <f t="shared" si="0"/>
        <v>0</v>
      </c>
      <c r="F34" s="269"/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2">
        <f t="shared" ref="A35:A54" si="3">+A34+1</f>
        <v>10</v>
      </c>
      <c r="B35" s="272" t="str">
        <f>+'Ekamut-caxs'!B41</f>
        <v>Գրասենյակային ապրանքների գծով</v>
      </c>
      <c r="C35" s="271">
        <v>450</v>
      </c>
      <c r="D35" s="273">
        <f>+'Ekamut-caxs'!D41</f>
        <v>450</v>
      </c>
      <c r="E35" s="270">
        <f t="shared" si="0"/>
        <v>0</v>
      </c>
      <c r="F35" s="269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2">
        <f t="shared" si="3"/>
        <v>11</v>
      </c>
      <c r="B36" s="272" t="str">
        <f>+'Ekamut-caxs'!B42</f>
        <v>Փոքրարժեք կամ արագամաշ առարկաների գծով</v>
      </c>
      <c r="C36" s="271">
        <v>205.2</v>
      </c>
      <c r="D36" s="273">
        <f>+'Ekamut-caxs'!D42</f>
        <v>577.5</v>
      </c>
      <c r="E36" s="270">
        <f t="shared" si="0"/>
        <v>372.3</v>
      </c>
      <c r="F36" s="547" t="s">
        <v>287</v>
      </c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33" customHeight="1">
      <c r="A37" s="392">
        <f t="shared" si="3"/>
        <v>12</v>
      </c>
      <c r="B37" s="272" t="str">
        <f>+'Ekamut-caxs'!B43</f>
        <v>Ուսումնական նյութերի գծով</v>
      </c>
      <c r="C37" s="271">
        <v>70</v>
      </c>
      <c r="D37" s="273">
        <f>+'Ekamut-caxs'!D43</f>
        <v>101.8</v>
      </c>
      <c r="E37" s="270">
        <f t="shared" si="0"/>
        <v>31.799999999999997</v>
      </c>
      <c r="F37" s="547" t="s">
        <v>288</v>
      </c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hidden="1" customHeight="1">
      <c r="A38" s="392">
        <f t="shared" si="3"/>
        <v>13</v>
      </c>
      <c r="B38" s="272" t="str">
        <f>+'Ekamut-caxs'!B44</f>
        <v>Դեղորայքի գծով</v>
      </c>
      <c r="C38" s="271"/>
      <c r="D38" s="273">
        <f>+'Ekamut-caxs'!D44</f>
        <v>0</v>
      </c>
      <c r="E38" s="270">
        <f>D38-C38</f>
        <v>0</v>
      </c>
      <c r="F38" s="269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92">
        <v>13</v>
      </c>
      <c r="B39" s="272" t="str">
        <f>+'Ekamut-caxs'!B45</f>
        <v>Բուժ.ծառայության գծով</v>
      </c>
      <c r="C39" s="271">
        <v>32</v>
      </c>
      <c r="D39" s="273">
        <f>+'Ekamut-caxs'!D45</f>
        <v>32</v>
      </c>
      <c r="E39" s="270">
        <f t="shared" si="0"/>
        <v>0</v>
      </c>
      <c r="F39" s="269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92">
        <f t="shared" si="3"/>
        <v>14</v>
      </c>
      <c r="B40" s="272" t="str">
        <f>+'Ekamut-caxs'!B46</f>
        <v>Ընթացիկ վերանորոգման գծով</v>
      </c>
      <c r="C40" s="269">
        <v>171.24</v>
      </c>
      <c r="D40" s="273">
        <f>+'Ekamut-caxs'!D46</f>
        <v>622.5</v>
      </c>
      <c r="E40" s="270">
        <f t="shared" si="0"/>
        <v>451.26</v>
      </c>
      <c r="F40" s="559" t="s">
        <v>281</v>
      </c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0.25" customHeight="1">
      <c r="A41" s="392">
        <f t="shared" si="3"/>
        <v>15</v>
      </c>
      <c r="B41" s="272" t="str">
        <f>+'Ekamut-caxs'!B47</f>
        <v>Ջեռուցման համակարգի սպասարկման գծով</v>
      </c>
      <c r="C41" s="269">
        <v>34.840000000000003</v>
      </c>
      <c r="D41" s="273">
        <f>+'Ekamut-caxs'!D47</f>
        <v>234.8</v>
      </c>
      <c r="E41" s="270">
        <f>D41-C41</f>
        <v>199.96</v>
      </c>
      <c r="F41" s="550" t="s">
        <v>265</v>
      </c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hidden="1" customHeight="1">
      <c r="A42" s="392">
        <f t="shared" si="3"/>
        <v>16</v>
      </c>
      <c r="B42" s="272" t="str">
        <f>+'Ekamut-caxs'!B48</f>
        <v>Կաթսայատան սպասարկման գծով</v>
      </c>
      <c r="C42" s="269"/>
      <c r="D42" s="273">
        <f>+'Ekamut-caxs'!D48</f>
        <v>0</v>
      </c>
      <c r="E42" s="270">
        <f>D42-C42</f>
        <v>0</v>
      </c>
      <c r="F42" s="552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hidden="1" customHeight="1">
      <c r="A43" s="392">
        <f t="shared" si="3"/>
        <v>17</v>
      </c>
      <c r="B43" s="272" t="str">
        <f>+'Ekamut-caxs'!B49</f>
        <v>Սպասարկման և կոմունալ համավճարների գծով</v>
      </c>
      <c r="C43" s="269"/>
      <c r="D43" s="273">
        <f>+'Ekamut-caxs'!D49</f>
        <v>0</v>
      </c>
      <c r="E43" s="270">
        <f>D43-C43</f>
        <v>0</v>
      </c>
      <c r="F43" s="552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2">
        <v>16</v>
      </c>
      <c r="B44" s="272" t="str">
        <f>+'Ekamut-caxs'!B50</f>
        <v>Գնումների համակարգողի ծառայության գծով</v>
      </c>
      <c r="C44" s="271">
        <v>84</v>
      </c>
      <c r="D44" s="273">
        <f>+'Ekamut-caxs'!D50</f>
        <v>105</v>
      </c>
      <c r="E44" s="270">
        <f t="shared" si="0"/>
        <v>21</v>
      </c>
      <c r="F44" s="552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2">
        <f t="shared" si="3"/>
        <v>17</v>
      </c>
      <c r="B45" s="272" t="str">
        <f>+'Ekamut-caxs'!B51</f>
        <v>Համակարգիչների տեխնիկական սպասարկման գծով</v>
      </c>
      <c r="C45" s="271">
        <v>20</v>
      </c>
      <c r="D45" s="273">
        <f>+'Ekamut-caxs'!D51</f>
        <v>50</v>
      </c>
      <c r="E45" s="270">
        <f t="shared" si="0"/>
        <v>30</v>
      </c>
      <c r="F45" s="550" t="s">
        <v>270</v>
      </c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7.75" customHeight="1">
      <c r="A46" s="392">
        <f t="shared" si="3"/>
        <v>18</v>
      </c>
      <c r="B46" s="272" t="str">
        <f>+'Ekamut-caxs'!B52</f>
        <v>Համակարգչային ծրագրի և կայքի սպասարկման գծով</v>
      </c>
      <c r="C46" s="269">
        <v>95</v>
      </c>
      <c r="D46" s="273">
        <f>+'Ekamut-caxs'!D52</f>
        <v>95</v>
      </c>
      <c r="E46" s="270">
        <f t="shared" si="0"/>
        <v>0</v>
      </c>
      <c r="F46" s="269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2">
        <f t="shared" si="3"/>
        <v>19</v>
      </c>
      <c r="B47" s="272" t="str">
        <f>+'Ekamut-caxs'!B53</f>
        <v>էլ․ստորագրության գծով</v>
      </c>
      <c r="C47" s="269"/>
      <c r="D47" s="273">
        <f>+'Ekamut-caxs'!D53</f>
        <v>6</v>
      </c>
      <c r="E47" s="270">
        <f t="shared" ref="E47:E59" si="4">D47-C47</f>
        <v>6</v>
      </c>
      <c r="F47" s="547" t="s">
        <v>274</v>
      </c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92">
        <f t="shared" si="3"/>
        <v>20</v>
      </c>
      <c r="B48" s="272" t="str">
        <f>+'Ekamut-caxs'!B54</f>
        <v>Հայտարարության գծով</v>
      </c>
      <c r="C48" s="269"/>
      <c r="D48" s="273">
        <f>+'Ekamut-caxs'!D54</f>
        <v>12</v>
      </c>
      <c r="E48" s="270">
        <f t="shared" si="4"/>
        <v>12</v>
      </c>
      <c r="F48" s="547" t="s">
        <v>266</v>
      </c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hidden="1" customHeight="1">
      <c r="A49" s="392">
        <f t="shared" si="3"/>
        <v>21</v>
      </c>
      <c r="B49" s="272" t="str">
        <f>+'Ekamut-caxs'!B55</f>
        <v>Բաժանորդագրության գծով</v>
      </c>
      <c r="C49" s="269"/>
      <c r="D49" s="273">
        <f>+'Ekamut-caxs'!D55</f>
        <v>0</v>
      </c>
      <c r="E49" s="270">
        <f t="shared" si="4"/>
        <v>0</v>
      </c>
      <c r="F49" s="547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2">
        <v>21</v>
      </c>
      <c r="B50" s="272" t="str">
        <f>+'Ekamut-caxs'!B56</f>
        <v>Վերապատրաստման գծով</v>
      </c>
      <c r="C50" s="269">
        <v>44.5</v>
      </c>
      <c r="D50" s="273">
        <f>+'Ekamut-caxs'!D56</f>
        <v>0</v>
      </c>
      <c r="E50" s="270">
        <f t="shared" si="4"/>
        <v>-44.5</v>
      </c>
      <c r="F50" s="546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hidden="1" customHeight="1">
      <c r="A51" s="392">
        <f t="shared" si="3"/>
        <v>22</v>
      </c>
      <c r="B51" s="272">
        <f>+'Ekamut-caxs'!B57</f>
        <v>0</v>
      </c>
      <c r="C51" s="269"/>
      <c r="D51" s="273">
        <f>+'Ekamut-caxs'!D57</f>
        <v>0</v>
      </c>
      <c r="E51" s="270">
        <f t="shared" si="4"/>
        <v>0</v>
      </c>
      <c r="F51" s="484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.75" hidden="1" customHeight="1">
      <c r="A52" s="392">
        <f t="shared" si="3"/>
        <v>23</v>
      </c>
      <c r="B52" s="272">
        <f>+'Ekamut-caxs'!B58</f>
        <v>0</v>
      </c>
      <c r="C52" s="269"/>
      <c r="D52" s="271">
        <f>+'Ekamut-caxs'!D58</f>
        <v>0</v>
      </c>
      <c r="E52" s="269">
        <f t="shared" si="4"/>
        <v>0</v>
      </c>
      <c r="F52" s="484"/>
      <c r="G52" s="59"/>
    </row>
    <row r="53" spans="1:18" s="60" customFormat="1" ht="29.25" customHeight="1">
      <c r="A53" s="487">
        <v>22</v>
      </c>
      <c r="B53" s="561" t="s">
        <v>264</v>
      </c>
      <c r="C53" s="269"/>
      <c r="D53" s="271">
        <f>+'Ekamut-caxs'!D59</f>
        <v>50</v>
      </c>
      <c r="E53" s="269">
        <f>D53-C53</f>
        <v>50</v>
      </c>
      <c r="F53" s="547" t="s">
        <v>273</v>
      </c>
      <c r="G53" s="59"/>
    </row>
    <row r="54" spans="1:18" s="60" customFormat="1" ht="21" customHeight="1">
      <c r="A54" s="487">
        <f t="shared" si="3"/>
        <v>23</v>
      </c>
      <c r="B54" s="561" t="s">
        <v>263</v>
      </c>
      <c r="C54" s="269">
        <v>10</v>
      </c>
      <c r="D54" s="271">
        <f>+'Ekamut-caxs'!D60</f>
        <v>50</v>
      </c>
      <c r="E54" s="269">
        <f>D54-C54</f>
        <v>40</v>
      </c>
      <c r="F54" s="558" t="s">
        <v>280</v>
      </c>
      <c r="G54" s="59" t="s">
        <v>121</v>
      </c>
    </row>
    <row r="55" spans="1:18" s="60" customFormat="1" ht="21" customHeight="1">
      <c r="A55" s="557">
        <v>24</v>
      </c>
      <c r="B55" s="561" t="s">
        <v>278</v>
      </c>
      <c r="C55" s="269"/>
      <c r="D55" s="271">
        <f>+'Ekamut-caxs'!D61</f>
        <v>80</v>
      </c>
      <c r="E55" s="269">
        <f>D55-C55</f>
        <v>80</v>
      </c>
      <c r="F55" s="547" t="s">
        <v>279</v>
      </c>
      <c r="G55" s="59"/>
    </row>
    <row r="56" spans="1:18" s="61" customFormat="1" ht="33" customHeight="1">
      <c r="A56" s="392">
        <v>25</v>
      </c>
      <c r="B56" s="272" t="str">
        <f>+'Ekamut-caxs'!B64</f>
        <v>Հիմնական միջոցների մաշվածության գծով, որից՝</v>
      </c>
      <c r="C56" s="269">
        <v>3225.2</v>
      </c>
      <c r="D56" s="273">
        <f>+'Ekamut-caxs'!D64</f>
        <v>3225.18</v>
      </c>
      <c r="E56" s="270">
        <f t="shared" si="4"/>
        <v>-1.999999999998181E-2</v>
      </c>
      <c r="F56" s="254"/>
      <c r="G56" s="59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</row>
    <row r="57" spans="1:18" ht="25.5" customHeight="1">
      <c r="A57" s="27">
        <v>25.1</v>
      </c>
      <c r="B57" s="358" t="str">
        <f>+'Ekamut-caxs'!B65</f>
        <v>պայմանով (անհատույց) ստացված</v>
      </c>
      <c r="C57" s="252">
        <v>2936.4</v>
      </c>
      <c r="D57" s="274">
        <f>+'Ekamut-caxs'!D65</f>
        <v>3225.2</v>
      </c>
      <c r="E57" s="251">
        <f t="shared" si="4"/>
        <v>288.79999999999973</v>
      </c>
      <c r="F57" s="548"/>
      <c r="G57" s="148"/>
    </row>
    <row r="58" spans="1:18" s="61" customFormat="1" ht="21" customHeight="1">
      <c r="A58" s="63">
        <v>26</v>
      </c>
      <c r="B58" s="272" t="str">
        <f>+'Ekamut-caxs'!B66</f>
        <v xml:space="preserve">Չփոխհատուցվող հարկերի գծով </v>
      </c>
      <c r="C58" s="269">
        <v>10</v>
      </c>
      <c r="D58" s="273">
        <f>+'Ekamut-caxs'!D66</f>
        <v>15</v>
      </c>
      <c r="E58" s="270">
        <f t="shared" si="4"/>
        <v>5</v>
      </c>
      <c r="F58" s="546" t="s">
        <v>269</v>
      </c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61" customFormat="1" ht="21" hidden="1" customHeight="1">
      <c r="A59" s="63">
        <f>+A58+1</f>
        <v>27</v>
      </c>
      <c r="B59" s="272" t="str">
        <f>+'Ekamut-caxs'!B67</f>
        <v>Այլ ծախսերի գծով</v>
      </c>
      <c r="C59" s="269"/>
      <c r="D59" s="273">
        <f>+'Ekamut-caxs'!D67</f>
        <v>0</v>
      </c>
      <c r="E59" s="270">
        <f t="shared" si="4"/>
        <v>0</v>
      </c>
      <c r="F59" s="269"/>
      <c r="G59" s="59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</row>
    <row r="60" spans="1:18" s="33" customFormat="1" ht="17.25">
      <c r="A60" s="24"/>
      <c r="B60" s="405" t="s">
        <v>78</v>
      </c>
      <c r="C60" s="544">
        <f>C6-C19</f>
        <v>0</v>
      </c>
      <c r="D60" s="544">
        <f>D6-D19</f>
        <v>0</v>
      </c>
      <c r="E60" s="281">
        <f t="shared" si="0"/>
        <v>0</v>
      </c>
      <c r="F60" s="339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customHeight="1">
      <c r="A61" s="34"/>
      <c r="B61" s="406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427" t="s">
        <v>2</v>
      </c>
      <c r="C62" s="428"/>
      <c r="D62" s="596" t="str">
        <f>+'Ekamut-caxs'!D70</f>
        <v>ժ/պ Շ. Մանուկյան</v>
      </c>
      <c r="E62" s="596"/>
      <c r="F62" s="301"/>
      <c r="G62" s="25"/>
    </row>
    <row r="63" spans="1:18" ht="9.75" customHeight="1">
      <c r="B63" s="429"/>
      <c r="C63" s="430"/>
      <c r="D63" s="595" t="s">
        <v>5</v>
      </c>
      <c r="E63" s="595"/>
      <c r="F63" s="302"/>
      <c r="G63" s="25"/>
    </row>
    <row r="64" spans="1:18" ht="24.75" customHeight="1">
      <c r="B64" s="427" t="s">
        <v>6</v>
      </c>
      <c r="C64" s="428"/>
      <c r="D64" s="596" t="str">
        <f>+'Ekamut-caxs'!D72</f>
        <v>Գ. Աբրահամյան</v>
      </c>
      <c r="E64" s="596"/>
      <c r="F64" s="301"/>
      <c r="G64" s="25"/>
    </row>
    <row r="65" spans="1:7" ht="11.25" customHeight="1">
      <c r="B65" s="431"/>
      <c r="C65" s="430"/>
      <c r="D65" s="595" t="s">
        <v>5</v>
      </c>
      <c r="E65" s="595"/>
      <c r="F65" s="302"/>
      <c r="G65" s="25"/>
    </row>
    <row r="66" spans="1:7" s="17" customFormat="1">
      <c r="A66" s="22"/>
      <c r="B66" s="432" t="s">
        <v>1</v>
      </c>
      <c r="C66" s="430"/>
      <c r="D66" s="430"/>
      <c r="E66" s="430"/>
      <c r="F66" s="36"/>
      <c r="G66" s="25"/>
    </row>
    <row r="67" spans="1:7" s="17" customFormat="1">
      <c r="A67" s="111"/>
      <c r="B67" s="408"/>
      <c r="C67" s="25"/>
      <c r="D67" s="25"/>
      <c r="E67" s="25"/>
      <c r="F67" s="25"/>
      <c r="G67" s="25"/>
    </row>
    <row r="68" spans="1:7" s="17" customFormat="1">
      <c r="A68" s="111"/>
      <c r="B68" s="408"/>
      <c r="C68" s="25"/>
      <c r="D68" s="25"/>
      <c r="E68" s="25"/>
      <c r="F68" s="25"/>
      <c r="G68" s="25"/>
    </row>
    <row r="69" spans="1:7" s="17" customFormat="1">
      <c r="A69" s="111"/>
      <c r="B69" s="408"/>
      <c r="C69" s="25"/>
      <c r="D69" s="25"/>
      <c r="E69" s="25"/>
      <c r="F69" s="25"/>
      <c r="G69" s="25"/>
    </row>
    <row r="70" spans="1:7" s="17" customFormat="1">
      <c r="A70" s="111"/>
      <c r="B70" s="408"/>
      <c r="C70" s="25"/>
      <c r="D70" s="25"/>
      <c r="E70" s="25"/>
      <c r="F70" s="25"/>
      <c r="G70" s="25"/>
    </row>
    <row r="71" spans="1:7" s="17" customFormat="1">
      <c r="A71" s="111"/>
      <c r="B71" s="408"/>
      <c r="C71" s="25"/>
      <c r="D71" s="25"/>
      <c r="E71" s="25"/>
      <c r="F71" s="25"/>
    </row>
    <row r="72" spans="1:7" s="17" customFormat="1">
      <c r="A72" s="111"/>
      <c r="B72" s="408"/>
      <c r="C72" s="25"/>
      <c r="D72" s="25"/>
      <c r="E72" s="25"/>
      <c r="F72" s="25"/>
    </row>
    <row r="73" spans="1:7" s="17" customFormat="1">
      <c r="A73" s="111"/>
      <c r="B73" s="408"/>
      <c r="C73" s="25"/>
      <c r="D73" s="25"/>
      <c r="E73" s="25"/>
      <c r="F73" s="25"/>
    </row>
    <row r="74" spans="1:7" s="17" customFormat="1">
      <c r="A74" s="111"/>
      <c r="B74" s="21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  <row r="84" spans="1:2" s="17" customFormat="1">
      <c r="A84" s="111"/>
      <c r="B84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48" zoomScaleSheetLayoutView="100" workbookViewId="0">
      <selection activeCell="E23" sqref="E23"/>
    </sheetView>
  </sheetViews>
  <sheetFormatPr defaultColWidth="9.140625" defaultRowHeight="13.5"/>
  <cols>
    <col min="1" max="1" width="5.42578125" style="18" customWidth="1"/>
    <col min="2" max="2" width="59.85546875" style="403" customWidth="1"/>
    <col min="3" max="3" width="15.7109375" style="18" customWidth="1"/>
    <col min="4" max="4" width="14.140625" style="18" customWidth="1"/>
    <col min="5" max="5" width="13.5703125" style="18" customWidth="1"/>
    <col min="6" max="6" width="51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594" t="s">
        <v>79</v>
      </c>
      <c r="B1" s="594"/>
      <c r="C1" s="594"/>
      <c r="D1" s="594"/>
      <c r="E1" s="594"/>
      <c r="F1" s="594"/>
    </row>
    <row r="2" spans="1:20" s="20" customFormat="1" ht="20.25">
      <c r="A2" s="588" t="str">
        <f>+'Ekamut-caxs'!A7:D7</f>
        <v xml:space="preserve">«Երևանի հ․151 մսուր-մանկապարտեզ» ՀՈԱԿ-ի </v>
      </c>
      <c r="B2" s="588"/>
      <c r="C2" s="588"/>
      <c r="D2" s="588"/>
      <c r="E2" s="588"/>
      <c r="F2" s="588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597" t="s">
        <v>234</v>
      </c>
      <c r="B3" s="597"/>
      <c r="C3" s="597"/>
      <c r="D3" s="597"/>
      <c r="E3" s="597"/>
      <c r="F3" s="597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09"/>
      <c r="F4" s="12" t="s">
        <v>43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75.75" customHeight="1">
      <c r="A5" s="87" t="s">
        <v>3</v>
      </c>
      <c r="B5" s="89" t="s">
        <v>31</v>
      </c>
      <c r="C5" s="247" t="s">
        <v>214</v>
      </c>
      <c r="D5" s="247" t="s">
        <v>215</v>
      </c>
      <c r="E5" s="88" t="s">
        <v>50</v>
      </c>
      <c r="F5" s="303" t="str">
        <f>+'Ekamutneri hamematakan'!F5</f>
        <v>Ծանոթություն նախատեսվող ցուցանիշների վերաբերյալ</v>
      </c>
      <c r="G5" s="17"/>
      <c r="H5" s="420" t="s">
        <v>249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32</v>
      </c>
      <c r="C6" s="253">
        <v>1949.5</v>
      </c>
      <c r="D6" s="253">
        <f>+C79</f>
        <v>3004.7699999999895</v>
      </c>
      <c r="E6" s="266">
        <f t="shared" ref="E6:E65" si="0">D6-C6</f>
        <v>1055.2699999999895</v>
      </c>
      <c r="F6" s="253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80</v>
      </c>
      <c r="C7" s="545">
        <f>SUM(C8,C9:C17)</f>
        <v>63296.859999999993</v>
      </c>
      <c r="D7" s="266">
        <f>SUM(D8,D9:D17)</f>
        <v>71897.2</v>
      </c>
      <c r="E7" s="266">
        <f>D7-C7</f>
        <v>8600.3400000000038</v>
      </c>
      <c r="F7" s="253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6" t="str">
        <f>+'Dramakan hosqer'!B14</f>
        <v>Սուբսիդիայից</v>
      </c>
      <c r="C8" s="263">
        <v>61305.81</v>
      </c>
      <c r="D8" s="264">
        <f>+'Dramakan hosqer'!F14</f>
        <v>71284.800000000003</v>
      </c>
      <c r="E8" s="264">
        <f>D8-C8</f>
        <v>9978.9900000000052</v>
      </c>
      <c r="F8" s="263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7.25" customHeight="1">
      <c r="A9" s="63">
        <f>+A8+1</f>
        <v>2</v>
      </c>
      <c r="B9" s="356" t="str">
        <f>+'Dramakan hosqer'!B15</f>
        <v xml:space="preserve">Վճարովի ծառայություններից </v>
      </c>
      <c r="C9" s="263">
        <v>1934.1</v>
      </c>
      <c r="D9" s="264">
        <f>+'Dramakan hosqer'!F15</f>
        <v>600</v>
      </c>
      <c r="E9" s="264">
        <f t="shared" si="0"/>
        <v>-1334.1</v>
      </c>
      <c r="F9" s="263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0.75" customHeight="1">
      <c r="A10" s="392">
        <f t="shared" ref="A10:A17" si="1">+A9+1</f>
        <v>3</v>
      </c>
      <c r="B10" s="356" t="str">
        <f>+'Dramakan hosqer'!B16</f>
        <v>Սպասարկման և կոմունալ համավճարներից</v>
      </c>
      <c r="C10" s="263"/>
      <c r="D10" s="264">
        <f>+'Dramakan hosqer'!F16</f>
        <v>0</v>
      </c>
      <c r="E10" s="264">
        <f t="shared" si="0"/>
        <v>0</v>
      </c>
      <c r="F10" s="263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28.5" hidden="1" customHeight="1">
      <c r="A11" s="392">
        <f t="shared" si="1"/>
        <v>4</v>
      </c>
      <c r="B11" s="356" t="str">
        <f>+'Dramakan hosqer'!B17</f>
        <v>Ֆինանսական օգնությունից (օգնիր մանկապարտեզիդ)</v>
      </c>
      <c r="C11" s="263"/>
      <c r="D11" s="264">
        <f>+'Dramakan hosqer'!F17</f>
        <v>0</v>
      </c>
      <c r="E11" s="264">
        <f t="shared" si="0"/>
        <v>0</v>
      </c>
      <c r="F11" s="263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7.25" customHeight="1">
      <c r="A12" s="392">
        <v>3</v>
      </c>
      <c r="B12" s="356" t="str">
        <f>+'Dramakan hosqer'!B18</f>
        <v>Ֆինանսական օգնությունից</v>
      </c>
      <c r="C12" s="263"/>
      <c r="D12" s="264">
        <f>+'Dramakan hosqer'!F18</f>
        <v>0</v>
      </c>
      <c r="E12" s="264">
        <f t="shared" si="0"/>
        <v>0</v>
      </c>
      <c r="F12" s="263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7.25" hidden="1" customHeight="1">
      <c r="A13" s="392">
        <f t="shared" si="1"/>
        <v>4</v>
      </c>
      <c r="B13" s="356" t="str">
        <f>+'Dramakan hosqer'!B19</f>
        <v>Չփոխանակվող գործարքներից (դրամաշնորհից)</v>
      </c>
      <c r="C13" s="263"/>
      <c r="D13" s="264">
        <f>+'Dramakan hosqer'!F19</f>
        <v>0</v>
      </c>
      <c r="E13" s="264">
        <f t="shared" si="0"/>
        <v>0</v>
      </c>
      <c r="F13" s="263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hidden="1" customHeight="1">
      <c r="A14" s="392">
        <f t="shared" si="1"/>
        <v>5</v>
      </c>
      <c r="B14" s="356" t="str">
        <f>+'Dramakan hosqer'!B20</f>
        <v>Դեբիտորական պարտքերից</v>
      </c>
      <c r="C14" s="263"/>
      <c r="D14" s="264">
        <f>+'Dramakan hosqer'!F20</f>
        <v>0</v>
      </c>
      <c r="E14" s="264">
        <f t="shared" si="0"/>
        <v>0</v>
      </c>
      <c r="F14" s="263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customHeight="1">
      <c r="A15" s="392">
        <v>4</v>
      </c>
      <c r="B15" s="356" t="str">
        <f>+'Dramakan hosqer'!B21</f>
        <v>Բանկի տոկոսից</v>
      </c>
      <c r="C15" s="263">
        <v>12.45</v>
      </c>
      <c r="D15" s="264">
        <f>+'Dramakan hosqer'!F21</f>
        <v>12.4</v>
      </c>
      <c r="E15" s="264">
        <f>D15-C15</f>
        <v>-4.9999999999998934E-2</v>
      </c>
      <c r="F15" s="263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0" customFormat="1" ht="17.25" customHeight="1">
      <c r="A16" s="487">
        <f t="shared" si="1"/>
        <v>5</v>
      </c>
      <c r="B16" s="507" t="str">
        <f>+'Dramakan hosqer'!B22</f>
        <v>Վերապատրաստման գծով</v>
      </c>
      <c r="C16" s="484">
        <v>44.5</v>
      </c>
      <c r="D16" s="484">
        <f>+'Dramakan hosqer'!F22</f>
        <v>0</v>
      </c>
      <c r="E16" s="484">
        <f t="shared" si="0"/>
        <v>-44.5</v>
      </c>
      <c r="F16" s="484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0.75" customHeight="1">
      <c r="A17" s="487">
        <f t="shared" si="1"/>
        <v>6</v>
      </c>
      <c r="B17" s="507" t="str">
        <f>+'Dramakan hosqer'!B23</f>
        <v>Դեբիտորական պարտքերի հակադարձումից հասույթներ</v>
      </c>
      <c r="C17" s="484"/>
      <c r="D17" s="484">
        <f>+'Dramakan hosqer'!F23</f>
        <v>0</v>
      </c>
      <c r="E17" s="484">
        <f>D17-C17</f>
        <v>0</v>
      </c>
      <c r="F17" s="484"/>
      <c r="G17" s="102" t="s">
        <v>229</v>
      </c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60" customFormat="1" ht="22.5" customHeight="1">
      <c r="A18" s="533"/>
      <c r="B18" s="507"/>
      <c r="C18" s="484"/>
      <c r="D18" s="484"/>
      <c r="E18" s="484"/>
      <c r="F18" s="484"/>
      <c r="G18" s="102"/>
      <c r="H18" s="115"/>
      <c r="I18" s="115"/>
      <c r="J18" s="115"/>
      <c r="K18" s="115"/>
      <c r="L18" s="115"/>
      <c r="M18" s="115"/>
      <c r="N18" s="122"/>
      <c r="O18" s="122"/>
      <c r="P18" s="122"/>
      <c r="Q18" s="122"/>
      <c r="R18" s="122"/>
      <c r="S18" s="122"/>
      <c r="T18" s="122"/>
    </row>
    <row r="19" spans="1:20" s="20" customFormat="1" ht="36" customHeight="1">
      <c r="A19" s="13" t="s">
        <v>34</v>
      </c>
      <c r="B19" s="14" t="s">
        <v>81</v>
      </c>
      <c r="C19" s="266">
        <f>+C20+C64+C76</f>
        <v>62241.590000000004</v>
      </c>
      <c r="D19" s="266">
        <f>+D20+D64+D76</f>
        <v>74723.060000000012</v>
      </c>
      <c r="E19" s="266">
        <f t="shared" si="0"/>
        <v>12481.470000000008</v>
      </c>
      <c r="F19" s="253"/>
      <c r="G19" s="127"/>
      <c r="H19" s="112"/>
      <c r="I19" s="112"/>
      <c r="J19" s="112"/>
      <c r="K19" s="112"/>
      <c r="L19" s="112"/>
      <c r="M19" s="112"/>
      <c r="N19" s="120"/>
      <c r="O19" s="120"/>
      <c r="P19" s="120"/>
      <c r="Q19" s="120"/>
      <c r="R19" s="120"/>
      <c r="S19" s="120"/>
      <c r="T19" s="120"/>
    </row>
    <row r="20" spans="1:20" s="20" customFormat="1" ht="21" customHeight="1">
      <c r="A20" s="16" t="s">
        <v>54</v>
      </c>
      <c r="B20" s="14" t="s">
        <v>57</v>
      </c>
      <c r="C20" s="266">
        <f>SUM(C21,C24:C30,C34:C58,C62:C63)</f>
        <v>61757.69</v>
      </c>
      <c r="D20" s="266">
        <f>SUM(D21,D24:D30,D34:D58,D62:D63)</f>
        <v>72573.060000000012</v>
      </c>
      <c r="E20" s="266">
        <f t="shared" si="0"/>
        <v>10815.37000000001</v>
      </c>
      <c r="F20" s="253"/>
      <c r="G20" s="127"/>
      <c r="H20" s="112"/>
      <c r="I20" s="112"/>
      <c r="J20" s="112"/>
      <c r="K20" s="112"/>
      <c r="L20" s="112"/>
      <c r="M20" s="112"/>
      <c r="N20" s="120"/>
      <c r="O20" s="120"/>
      <c r="P20" s="120"/>
      <c r="Q20" s="120"/>
      <c r="R20" s="120"/>
      <c r="S20" s="120"/>
      <c r="T20" s="120"/>
    </row>
    <row r="21" spans="1:20" s="61" customFormat="1" ht="18" customHeight="1">
      <c r="A21" s="63">
        <v>1</v>
      </c>
      <c r="B21" s="357" t="str">
        <f>+'Dramakan hosqer'!B27</f>
        <v>Աշխատավարձի գծով, որից՝</v>
      </c>
      <c r="C21" s="263">
        <v>41868.6</v>
      </c>
      <c r="D21" s="264">
        <f>+'Dramakan hosqer'!F27</f>
        <v>45719.3</v>
      </c>
      <c r="E21" s="264">
        <f t="shared" si="0"/>
        <v>3850.7000000000044</v>
      </c>
      <c r="F21" s="546" t="s">
        <v>277</v>
      </c>
      <c r="G21" s="128"/>
      <c r="H21" s="115"/>
      <c r="I21" s="115"/>
      <c r="J21" s="115"/>
      <c r="K21" s="115"/>
      <c r="L21" s="115"/>
      <c r="M21" s="115"/>
      <c r="N21" s="122"/>
      <c r="O21" s="122"/>
      <c r="P21" s="122"/>
      <c r="Q21" s="122"/>
      <c r="R21" s="122"/>
      <c r="S21" s="122"/>
      <c r="T21" s="122"/>
    </row>
    <row r="22" spans="1:20" ht="17.25" customHeight="1">
      <c r="A22" s="26">
        <v>1.1000000000000001</v>
      </c>
      <c r="B22" s="388" t="str">
        <f>+'Dramakan hosqer'!B28</f>
        <v>վճարովի ծառայության գծով</v>
      </c>
      <c r="C22" s="254">
        <v>1395.4</v>
      </c>
      <c r="D22" s="268">
        <f>+'Dramakan hosqer'!F28</f>
        <v>368.1</v>
      </c>
      <c r="E22" s="268">
        <f t="shared" si="0"/>
        <v>-1027.3000000000002</v>
      </c>
      <c r="F22" s="254"/>
    </row>
    <row r="23" spans="1:20" ht="19.5" hidden="1" customHeight="1">
      <c r="A23" s="26">
        <v>1.2</v>
      </c>
      <c r="B23" s="388">
        <f>+'Dramakan hosqer'!B29</f>
        <v>0</v>
      </c>
      <c r="C23" s="254"/>
      <c r="D23" s="268">
        <f>+'Dramakan hosqer'!F29</f>
        <v>0</v>
      </c>
      <c r="E23" s="268">
        <f t="shared" si="0"/>
        <v>0</v>
      </c>
      <c r="F23" s="254"/>
    </row>
    <row r="24" spans="1:20" s="61" customFormat="1" ht="18" customHeight="1">
      <c r="A24" s="63">
        <f>+A21+1</f>
        <v>2</v>
      </c>
      <c r="B24" s="272" t="str">
        <f>+'Dramakan hosqer'!B30</f>
        <v>Սննդի գծով</v>
      </c>
      <c r="C24" s="263">
        <v>12959.97</v>
      </c>
      <c r="D24" s="264">
        <f>+'Dramakan hosqer'!F30</f>
        <v>18197.920000000002</v>
      </c>
      <c r="E24" s="264">
        <f t="shared" si="0"/>
        <v>5237.9500000000025</v>
      </c>
      <c r="F24" s="554" t="s">
        <v>276</v>
      </c>
      <c r="G24" s="59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s="61" customFormat="1" ht="29.25" customHeight="1">
      <c r="A25" s="63">
        <f>+A24+1</f>
        <v>3</v>
      </c>
      <c r="B25" s="272" t="str">
        <f>+'Dramakan hosqer'!B31</f>
        <v>Ջեռուցման գծով</v>
      </c>
      <c r="C25" s="263">
        <v>1743.5</v>
      </c>
      <c r="D25" s="264">
        <f>+'Dramakan hosqer'!F31</f>
        <v>2203.5</v>
      </c>
      <c r="E25" s="264">
        <f t="shared" si="0"/>
        <v>460</v>
      </c>
      <c r="F25" s="553" t="s">
        <v>275</v>
      </c>
      <c r="G25" s="128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26.25" customHeight="1">
      <c r="A26" s="392">
        <f t="shared" ref="A26:A30" si="2">+A25+1</f>
        <v>4</v>
      </c>
      <c r="B26" s="272" t="str">
        <f>+'Dramakan hosqer'!B32</f>
        <v>Էլեկտրաէներգիայի գծով</v>
      </c>
      <c r="C26" s="263">
        <v>1625.9</v>
      </c>
      <c r="D26" s="264">
        <f>+'Dramakan hosqer'!F32</f>
        <v>1909.2</v>
      </c>
      <c r="E26" s="264">
        <f t="shared" si="0"/>
        <v>283.29999999999995</v>
      </c>
      <c r="F26" s="553" t="s">
        <v>275</v>
      </c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29.25" customHeight="1">
      <c r="A27" s="392">
        <f t="shared" si="2"/>
        <v>5</v>
      </c>
      <c r="B27" s="272" t="str">
        <f>+'Dramakan hosqer'!B33</f>
        <v>Ջրմուղ-կոյուղու գծով</v>
      </c>
      <c r="C27" s="263">
        <v>244.92</v>
      </c>
      <c r="D27" s="264">
        <f>+'Dramakan hosqer'!F33</f>
        <v>275.8</v>
      </c>
      <c r="E27" s="264">
        <f t="shared" si="0"/>
        <v>30.880000000000024</v>
      </c>
      <c r="F27" s="553" t="s">
        <v>275</v>
      </c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8" customHeight="1">
      <c r="A28" s="392">
        <f t="shared" si="2"/>
        <v>6</v>
      </c>
      <c r="B28" s="272" t="str">
        <f>+'Dramakan hosqer'!B34</f>
        <v>Աղբահանության գծով</v>
      </c>
      <c r="C28" s="263">
        <v>58.3</v>
      </c>
      <c r="D28" s="264">
        <f>+'Dramakan hosqer'!F34</f>
        <v>58.3</v>
      </c>
      <c r="E28" s="264">
        <f t="shared" si="0"/>
        <v>0</v>
      </c>
      <c r="F28" s="263"/>
      <c r="G28" s="128"/>
      <c r="H28" s="115"/>
      <c r="I28" s="115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6.5" customHeight="1">
      <c r="A29" s="392">
        <f t="shared" si="2"/>
        <v>7</v>
      </c>
      <c r="B29" s="272" t="str">
        <f>+'Dramakan hosqer'!B35</f>
        <v>Ախտաբանության գծով</v>
      </c>
      <c r="C29" s="263">
        <v>39</v>
      </c>
      <c r="D29" s="264">
        <f>+'Dramakan hosqer'!F35</f>
        <v>39</v>
      </c>
      <c r="E29" s="264">
        <f t="shared" si="0"/>
        <v>0</v>
      </c>
      <c r="F29" s="263"/>
      <c r="G29" s="129"/>
      <c r="H29" s="116"/>
      <c r="I29" s="116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s="61" customFormat="1" ht="27">
      <c r="A30" s="392">
        <f t="shared" si="2"/>
        <v>8</v>
      </c>
      <c r="B30" s="272" t="str">
        <f>+'Dramakan hosqer'!B36</f>
        <v>Կապի գծով, այդ թվում`</v>
      </c>
      <c r="C30" s="264">
        <f>SUM(C31:C33)</f>
        <v>118.8</v>
      </c>
      <c r="D30" s="264">
        <f>SUM(D31:D33)</f>
        <v>130.6</v>
      </c>
      <c r="E30" s="264">
        <f t="shared" si="0"/>
        <v>11.799999999999997</v>
      </c>
      <c r="F30" s="548" t="s">
        <v>271</v>
      </c>
      <c r="G30" s="128"/>
      <c r="H30" s="115"/>
      <c r="I30" s="115"/>
      <c r="J30" s="115"/>
      <c r="K30" s="115"/>
      <c r="L30" s="115"/>
      <c r="M30" s="115"/>
      <c r="N30" s="122"/>
      <c r="O30" s="122"/>
      <c r="P30" s="122"/>
      <c r="Q30" s="122"/>
      <c r="R30" s="122"/>
      <c r="S30" s="122"/>
      <c r="T30" s="122"/>
    </row>
    <row r="31" spans="1:20" ht="18" customHeight="1">
      <c r="A31" s="26">
        <v>8.1</v>
      </c>
      <c r="B31" s="358" t="str">
        <f>+'Dramakan hosqer'!B37</f>
        <v>բաժանորդային վճար</v>
      </c>
      <c r="C31" s="254">
        <v>52.8</v>
      </c>
      <c r="D31" s="268">
        <f>+'Dramakan hosqer'!F37</f>
        <v>57.6</v>
      </c>
      <c r="E31" s="268">
        <f t="shared" si="0"/>
        <v>4.8000000000000043</v>
      </c>
      <c r="F31" s="254"/>
    </row>
    <row r="32" spans="1:20" s="33" customFormat="1" ht="18" customHeight="1">
      <c r="A32" s="26">
        <v>8.1999999999999993</v>
      </c>
      <c r="B32" s="358" t="str">
        <f>+'Dramakan hosqer'!B38</f>
        <v>րոպեավճար</v>
      </c>
      <c r="C32" s="254"/>
      <c r="D32" s="268">
        <f>+'Dramakan hosqer'!F38</f>
        <v>1</v>
      </c>
      <c r="E32" s="268">
        <f t="shared" si="0"/>
        <v>1</v>
      </c>
      <c r="F32" s="254"/>
      <c r="G32" s="130"/>
      <c r="H32" s="117"/>
      <c r="I32" s="117"/>
      <c r="J32" s="117"/>
      <c r="K32" s="117"/>
      <c r="L32" s="117"/>
      <c r="M32" s="117"/>
      <c r="N32" s="123"/>
      <c r="O32" s="123"/>
      <c r="P32" s="123"/>
      <c r="Q32" s="123"/>
      <c r="R32" s="123"/>
      <c r="S32" s="123"/>
      <c r="T32" s="123"/>
    </row>
    <row r="33" spans="1:20" ht="28.5" customHeight="1">
      <c r="A33" s="26">
        <v>8.3000000000000007</v>
      </c>
      <c r="B33" s="358" t="str">
        <f>+'Dramakan hosqer'!B39</f>
        <v>ինտերնետ կապ</v>
      </c>
      <c r="C33" s="254">
        <v>66</v>
      </c>
      <c r="D33" s="268">
        <f>+'Dramakan hosqer'!F39</f>
        <v>72</v>
      </c>
      <c r="E33" s="268">
        <f t="shared" si="0"/>
        <v>6</v>
      </c>
      <c r="F33" s="548" t="s">
        <v>271</v>
      </c>
      <c r="I33" s="132"/>
    </row>
    <row r="34" spans="1:20" s="61" customFormat="1" ht="18" customHeight="1">
      <c r="A34" s="63">
        <f>+A30+1</f>
        <v>9</v>
      </c>
      <c r="B34" s="272" t="str">
        <f>+'Dramakan hosqer'!B40</f>
        <v>Բանկային ծառայության գծով</v>
      </c>
      <c r="C34" s="263"/>
      <c r="D34" s="264">
        <f>+'Dramakan hosqer'!F40</f>
        <v>0</v>
      </c>
      <c r="E34" s="264">
        <f t="shared" si="0"/>
        <v>0</v>
      </c>
      <c r="F34" s="263"/>
      <c r="G34" s="128"/>
      <c r="H34" s="115"/>
      <c r="I34" s="115"/>
      <c r="J34" s="115"/>
      <c r="K34" s="115"/>
      <c r="L34" s="115"/>
      <c r="M34" s="115"/>
      <c r="N34" s="122"/>
      <c r="O34" s="122"/>
      <c r="P34" s="122"/>
      <c r="Q34" s="122"/>
      <c r="R34" s="122"/>
      <c r="S34" s="122"/>
      <c r="T34" s="122"/>
    </row>
    <row r="35" spans="1:20" s="61" customFormat="1" ht="18" customHeight="1">
      <c r="A35" s="63">
        <v>9</v>
      </c>
      <c r="B35" s="272" t="str">
        <f>+'Dramakan hosqer'!B41</f>
        <v>Տնտեսական ապրանքների գծով</v>
      </c>
      <c r="C35" s="263">
        <v>882</v>
      </c>
      <c r="D35" s="264">
        <f>+'Dramakan hosqer'!F41</f>
        <v>882</v>
      </c>
      <c r="E35" s="264">
        <f t="shared" si="0"/>
        <v>0</v>
      </c>
      <c r="F35" s="263"/>
      <c r="G35" s="44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392">
        <f t="shared" ref="A36:A55" si="3">+A35+1</f>
        <v>10</v>
      </c>
      <c r="B36" s="272" t="str">
        <f>+'Dramakan hosqer'!B42</f>
        <v>Գրասենյակային ապրանքների գծով</v>
      </c>
      <c r="C36" s="263">
        <v>450</v>
      </c>
      <c r="D36" s="264">
        <f>+'Dramakan hosqer'!F42</f>
        <v>450</v>
      </c>
      <c r="E36" s="264">
        <f t="shared" si="0"/>
        <v>0</v>
      </c>
      <c r="F36" s="263"/>
      <c r="G36" s="128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customHeight="1">
      <c r="A37" s="392">
        <f t="shared" si="3"/>
        <v>11</v>
      </c>
      <c r="B37" s="272" t="str">
        <f>+'Dramakan hosqer'!B43</f>
        <v>Փոքրարժեք կամ արագամաշ առարկաների գծով</v>
      </c>
      <c r="C37" s="263">
        <v>205</v>
      </c>
      <c r="D37" s="264">
        <f>+'Dramakan hosqer'!F43</f>
        <v>577.5</v>
      </c>
      <c r="E37" s="264">
        <f t="shared" si="0"/>
        <v>372.5</v>
      </c>
      <c r="F37" s="547" t="s">
        <v>287</v>
      </c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25.5" customHeight="1">
      <c r="A38" s="392">
        <f t="shared" si="3"/>
        <v>12</v>
      </c>
      <c r="B38" s="272" t="str">
        <f>+'Dramakan hosqer'!B44</f>
        <v>Ուսումնական նյութերի գծով</v>
      </c>
      <c r="C38" s="263">
        <v>70</v>
      </c>
      <c r="D38" s="264">
        <f>+'Dramakan hosqer'!F44</f>
        <v>101.8</v>
      </c>
      <c r="E38" s="264">
        <f t="shared" si="0"/>
        <v>31.799999999999997</v>
      </c>
      <c r="F38" s="547" t="s">
        <v>288</v>
      </c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92">
        <f t="shared" si="3"/>
        <v>13</v>
      </c>
      <c r="B39" s="272" t="str">
        <f>+'Dramakan hosqer'!B45</f>
        <v>Դեղորայքի գծով</v>
      </c>
      <c r="C39" s="263"/>
      <c r="D39" s="264">
        <f>+'Dramakan hosqer'!F45</f>
        <v>0</v>
      </c>
      <c r="E39" s="264">
        <f t="shared" si="0"/>
        <v>0</v>
      </c>
      <c r="F39" s="263"/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18" customHeight="1">
      <c r="A40" s="392">
        <v>14</v>
      </c>
      <c r="B40" s="272" t="str">
        <f>+'Dramakan hosqer'!B46</f>
        <v>Բուժ.ծառայության գծով</v>
      </c>
      <c r="C40" s="263">
        <v>32</v>
      </c>
      <c r="D40" s="264">
        <f>+'Dramakan hosqer'!F46</f>
        <v>32</v>
      </c>
      <c r="E40" s="264">
        <f t="shared" si="0"/>
        <v>0</v>
      </c>
      <c r="F40" s="263"/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18" customHeight="1">
      <c r="A41" s="392">
        <f t="shared" si="3"/>
        <v>15</v>
      </c>
      <c r="B41" s="272" t="str">
        <f>+'Dramakan hosqer'!B47</f>
        <v>Ընթացիկ վերանորոգման գծով</v>
      </c>
      <c r="C41" s="263">
        <v>171.2</v>
      </c>
      <c r="D41" s="264">
        <f>+'Dramakan hosqer'!F47</f>
        <v>622.5</v>
      </c>
      <c r="E41" s="264">
        <f t="shared" si="0"/>
        <v>451.3</v>
      </c>
      <c r="F41" s="559" t="s">
        <v>281</v>
      </c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7.25" customHeight="1">
      <c r="A42" s="392">
        <f t="shared" si="3"/>
        <v>16</v>
      </c>
      <c r="B42" s="272" t="str">
        <f>+'Dramakan hosqer'!B48</f>
        <v>Ջեռուցման համակարգի սպասարկման գծով</v>
      </c>
      <c r="C42" s="263">
        <v>26.5</v>
      </c>
      <c r="D42" s="264">
        <f>+'Dramakan hosqer'!F48</f>
        <v>234.8</v>
      </c>
      <c r="E42" s="264">
        <f t="shared" si="0"/>
        <v>208.3</v>
      </c>
      <c r="F42" s="546" t="s">
        <v>265</v>
      </c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9.5" customHeight="1">
      <c r="A43" s="392">
        <f t="shared" si="3"/>
        <v>17</v>
      </c>
      <c r="B43" s="272" t="str">
        <f>+'Dramakan hosqer'!B49</f>
        <v>Կաթսայատան սպասարկման գծով</v>
      </c>
      <c r="C43" s="263"/>
      <c r="D43" s="264">
        <f>+'Dramakan hosqer'!F49</f>
        <v>0</v>
      </c>
      <c r="E43" s="264">
        <f t="shared" si="0"/>
        <v>0</v>
      </c>
      <c r="F43" s="263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6.5" customHeight="1">
      <c r="A44" s="392">
        <f t="shared" si="3"/>
        <v>18</v>
      </c>
      <c r="B44" s="272" t="str">
        <f>+'Dramakan hosqer'!B50</f>
        <v>Սպասարկման և կոմունալ համավճարների գծով</v>
      </c>
      <c r="C44" s="263"/>
      <c r="D44" s="264">
        <f>+'Dramakan hosqer'!F50</f>
        <v>0</v>
      </c>
      <c r="E44" s="264">
        <f t="shared" si="0"/>
        <v>0</v>
      </c>
      <c r="F44" s="263"/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18" customHeight="1">
      <c r="A45" s="392">
        <v>19</v>
      </c>
      <c r="B45" s="272" t="str">
        <f>+'Dramakan hosqer'!B51</f>
        <v>Գնումների համակարգողի ծառայության գծով</v>
      </c>
      <c r="C45" s="263">
        <v>84</v>
      </c>
      <c r="D45" s="264">
        <f>+'Dramakan hosqer'!F51</f>
        <v>105</v>
      </c>
      <c r="E45" s="264">
        <f t="shared" si="0"/>
        <v>21</v>
      </c>
      <c r="F45" s="263"/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18" customHeight="1">
      <c r="A46" s="392">
        <f t="shared" si="3"/>
        <v>20</v>
      </c>
      <c r="B46" s="272" t="str">
        <f>+'Dramakan hosqer'!B52</f>
        <v>Համակարգիչների տեխնիկական սպասարկման գծով</v>
      </c>
      <c r="C46" s="263">
        <v>20</v>
      </c>
      <c r="D46" s="264">
        <f>+'Dramakan hosqer'!F52</f>
        <v>50</v>
      </c>
      <c r="E46" s="264">
        <f t="shared" si="0"/>
        <v>30</v>
      </c>
      <c r="F46" s="546" t="s">
        <v>270</v>
      </c>
      <c r="G46" s="128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33" customHeight="1">
      <c r="A47" s="392">
        <f t="shared" si="3"/>
        <v>21</v>
      </c>
      <c r="B47" s="272" t="str">
        <f>+'Dramakan hosqer'!B53</f>
        <v>Համակարգչային ծրագրի և կայքի սպասարկման գծով</v>
      </c>
      <c r="C47" s="263">
        <v>95</v>
      </c>
      <c r="D47" s="264">
        <f>+'Dramakan hosqer'!F53</f>
        <v>95</v>
      </c>
      <c r="E47" s="264">
        <f t="shared" si="0"/>
        <v>0</v>
      </c>
      <c r="F47" s="263"/>
      <c r="G47" s="44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customHeight="1">
      <c r="A48" s="392">
        <f t="shared" si="3"/>
        <v>22</v>
      </c>
      <c r="B48" s="272" t="str">
        <f>+'Dramakan hosqer'!B54</f>
        <v>էլ․ստորագրության գծով</v>
      </c>
      <c r="C48" s="263"/>
      <c r="D48" s="264">
        <f>+'Dramakan hosqer'!F54</f>
        <v>6</v>
      </c>
      <c r="E48" s="264">
        <f t="shared" si="0"/>
        <v>6</v>
      </c>
      <c r="F48" s="546" t="s">
        <v>274</v>
      </c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customHeight="1">
      <c r="A49" s="392">
        <f t="shared" si="3"/>
        <v>23</v>
      </c>
      <c r="B49" s="272" t="str">
        <f>+'Dramakan hosqer'!B55</f>
        <v>Հայտարարության գծով</v>
      </c>
      <c r="C49" s="263"/>
      <c r="D49" s="264">
        <f>+'Dramakan hosqer'!F55</f>
        <v>12</v>
      </c>
      <c r="E49" s="264">
        <f t="shared" si="0"/>
        <v>12</v>
      </c>
      <c r="F49" s="546" t="s">
        <v>266</v>
      </c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hidden="1" customHeight="1">
      <c r="A50" s="392">
        <f t="shared" si="3"/>
        <v>24</v>
      </c>
      <c r="B50" s="272" t="str">
        <f>+'Dramakan hosqer'!B56</f>
        <v>Բաժանորդագրության գծով</v>
      </c>
      <c r="C50" s="263"/>
      <c r="D50" s="264">
        <f>+'Dramakan hosqer'!F56</f>
        <v>0</v>
      </c>
      <c r="E50" s="264">
        <f t="shared" si="0"/>
        <v>0</v>
      </c>
      <c r="F50" s="547"/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customHeight="1">
      <c r="A51" s="392">
        <v>24</v>
      </c>
      <c r="B51" s="272" t="str">
        <f>+'Dramakan hosqer'!B57</f>
        <v>Վերապատրաստման գծով</v>
      </c>
      <c r="C51" s="263"/>
      <c r="D51" s="264">
        <f>+'Dramakan hosqer'!F57</f>
        <v>0</v>
      </c>
      <c r="E51" s="264">
        <f t="shared" si="0"/>
        <v>0</v>
      </c>
      <c r="F51" s="546" t="s">
        <v>267</v>
      </c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1" customFormat="1" ht="18" hidden="1" customHeight="1">
      <c r="A52" s="392">
        <f t="shared" si="3"/>
        <v>25</v>
      </c>
      <c r="B52" s="272">
        <f>+'Dramakan hosqer'!B58</f>
        <v>0</v>
      </c>
      <c r="C52" s="263"/>
      <c r="D52" s="264">
        <f>+'Dramakan hosqer'!F58</f>
        <v>0</v>
      </c>
      <c r="E52" s="264">
        <f t="shared" si="0"/>
        <v>0</v>
      </c>
      <c r="F52" s="263"/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0" customFormat="1" ht="25.5" hidden="1" customHeight="1">
      <c r="A53" s="392">
        <f t="shared" si="3"/>
        <v>26</v>
      </c>
      <c r="B53" s="272">
        <f>+'Dramakan hosqer'!B59</f>
        <v>0</v>
      </c>
      <c r="C53" s="263"/>
      <c r="D53" s="263">
        <f>+'Dramakan hosqer'!F59</f>
        <v>0</v>
      </c>
      <c r="E53" s="263">
        <f t="shared" si="0"/>
        <v>0</v>
      </c>
      <c r="F53" s="263"/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28.5" customHeight="1">
      <c r="A54" s="487">
        <v>25</v>
      </c>
      <c r="B54" s="357" t="str">
        <f>+'Dramakan hosqer'!B61</f>
        <v>Դուրս գրվող գույքի գնահատման գծով</v>
      </c>
      <c r="C54" s="484"/>
      <c r="D54" s="484">
        <f>+'Dramakan hosqer'!F61</f>
        <v>50</v>
      </c>
      <c r="E54" s="484">
        <f>D54-C54</f>
        <v>50</v>
      </c>
      <c r="F54" s="548" t="s">
        <v>273</v>
      </c>
      <c r="G54" s="128"/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0" customFormat="1" ht="18" customHeight="1">
      <c r="A55" s="487">
        <f t="shared" si="3"/>
        <v>26</v>
      </c>
      <c r="B55" s="357" t="str">
        <f>+'Dramakan hosqer'!B62</f>
        <v>Կրակմարիչների լիցքավորման ծառայություն</v>
      </c>
      <c r="C55" s="484">
        <v>10</v>
      </c>
      <c r="D55" s="484">
        <f>+'Dramakan hosqer'!F62</f>
        <v>50</v>
      </c>
      <c r="E55" s="484">
        <f>D55-C55</f>
        <v>40</v>
      </c>
      <c r="F55" s="547" t="s">
        <v>268</v>
      </c>
      <c r="G55" s="102" t="s">
        <v>121</v>
      </c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60" customFormat="1" ht="18" customHeight="1">
      <c r="A56" s="534">
        <v>27</v>
      </c>
      <c r="B56" s="560" t="s">
        <v>278</v>
      </c>
      <c r="C56" s="484"/>
      <c r="D56" s="484">
        <f>'Dramakan hosqer'!F63</f>
        <v>80</v>
      </c>
      <c r="E56" s="484">
        <f>D56-C56</f>
        <v>80</v>
      </c>
      <c r="F56" s="547" t="s">
        <v>279</v>
      </c>
      <c r="G56" s="102"/>
      <c r="H56" s="115"/>
      <c r="I56" s="115"/>
      <c r="J56" s="115"/>
      <c r="K56" s="115"/>
      <c r="L56" s="115"/>
      <c r="M56" s="115"/>
      <c r="N56" s="122"/>
      <c r="O56" s="122"/>
      <c r="P56" s="122"/>
      <c r="Q56" s="122"/>
      <c r="R56" s="122"/>
      <c r="S56" s="122"/>
      <c r="T56" s="122"/>
    </row>
    <row r="57" spans="1:20" s="60" customFormat="1" ht="18" hidden="1" customHeight="1">
      <c r="A57" s="557"/>
      <c r="B57" s="357"/>
      <c r="C57" s="484"/>
      <c r="D57" s="484"/>
      <c r="E57" s="484"/>
      <c r="F57" s="547"/>
      <c r="G57" s="102"/>
      <c r="H57" s="115"/>
      <c r="I57" s="115"/>
      <c r="J57" s="115"/>
      <c r="K57" s="115"/>
      <c r="L57" s="115"/>
      <c r="M57" s="115"/>
      <c r="N57" s="122"/>
      <c r="O57" s="122"/>
      <c r="P57" s="122"/>
      <c r="Q57" s="122"/>
      <c r="R57" s="122"/>
      <c r="S57" s="122"/>
      <c r="T57" s="122"/>
    </row>
    <row r="58" spans="1:20" s="61" customFormat="1" ht="27.75" customHeight="1">
      <c r="A58" s="392">
        <v>28</v>
      </c>
      <c r="B58" s="272" t="str">
        <f>+'Dramakan hosqer'!B67</f>
        <v>Հարկային պարտավորությունների գծով, այդ թվում՝</v>
      </c>
      <c r="C58" s="264">
        <f>SUM(C59:C61)</f>
        <v>10</v>
      </c>
      <c r="D58" s="264">
        <f>SUM(D59:D61)</f>
        <v>15</v>
      </c>
      <c r="E58" s="263">
        <f>D58-C58</f>
        <v>5</v>
      </c>
      <c r="F58" s="546" t="s">
        <v>269</v>
      </c>
      <c r="G58" s="128"/>
      <c r="H58" s="115"/>
      <c r="I58" s="115"/>
      <c r="J58" s="115"/>
      <c r="K58" s="115"/>
      <c r="L58" s="115"/>
      <c r="M58" s="115"/>
      <c r="N58" s="122"/>
      <c r="O58" s="122"/>
      <c r="P58" s="122"/>
      <c r="Q58" s="122"/>
      <c r="R58" s="122"/>
      <c r="S58" s="122"/>
      <c r="T58" s="122"/>
    </row>
    <row r="59" spans="1:20" s="147" customFormat="1" ht="18" hidden="1" customHeight="1">
      <c r="A59" s="15">
        <v>31.1</v>
      </c>
      <c r="B59" s="358" t="str">
        <f>+'Dramakan hosqer'!B68</f>
        <v>շահութահարկի գծով</v>
      </c>
      <c r="C59" s="254"/>
      <c r="D59" s="268">
        <f>+'Dramakan hosqer'!F68</f>
        <v>0</v>
      </c>
      <c r="E59" s="254">
        <f>D59-C59</f>
        <v>0</v>
      </c>
      <c r="F59" s="254"/>
      <c r="G59" s="155"/>
      <c r="H59" s="156"/>
      <c r="I59" s="156"/>
      <c r="J59" s="156"/>
      <c r="K59" s="156"/>
      <c r="L59" s="156"/>
      <c r="M59" s="156"/>
      <c r="N59" s="157"/>
      <c r="O59" s="157"/>
      <c r="P59" s="157"/>
      <c r="Q59" s="157"/>
      <c r="R59" s="157"/>
      <c r="S59" s="157"/>
      <c r="T59" s="157"/>
    </row>
    <row r="60" spans="1:20" s="147" customFormat="1" ht="18.75" hidden="1" customHeight="1">
      <c r="A60" s="15">
        <v>31.2</v>
      </c>
      <c r="B60" s="358" t="str">
        <f>+'Dramakan hosqer'!B69</f>
        <v>ԱԱՀ-ի գծով</v>
      </c>
      <c r="C60" s="254"/>
      <c r="D60" s="268">
        <f>+'Dramakan hosqer'!F69</f>
        <v>0</v>
      </c>
      <c r="E60" s="268">
        <f t="shared" si="0"/>
        <v>0</v>
      </c>
      <c r="F60" s="254"/>
      <c r="G60" s="158"/>
      <c r="H60" s="156"/>
      <c r="I60" s="156"/>
      <c r="J60" s="156"/>
      <c r="K60" s="156"/>
      <c r="L60" s="156"/>
      <c r="M60" s="156"/>
      <c r="N60" s="157"/>
      <c r="O60" s="157"/>
      <c r="P60" s="157"/>
      <c r="Q60" s="157"/>
      <c r="R60" s="157"/>
      <c r="S60" s="157"/>
      <c r="T60" s="157"/>
    </row>
    <row r="61" spans="1:20" s="147" customFormat="1" ht="18" customHeight="1">
      <c r="A61" s="15">
        <v>28.1</v>
      </c>
      <c r="B61" s="358" t="str">
        <f>+'Dramakan hosqer'!B70</f>
        <v xml:space="preserve">չփոխհատուցվող հարկերի գծով </v>
      </c>
      <c r="C61" s="254">
        <v>10</v>
      </c>
      <c r="D61" s="268">
        <f>+'Dramakan hosqer'!F70</f>
        <v>15</v>
      </c>
      <c r="E61" s="268">
        <f t="shared" si="0"/>
        <v>5</v>
      </c>
      <c r="F61" s="254"/>
      <c r="G61" s="158"/>
      <c r="H61" s="156"/>
      <c r="I61" s="156"/>
      <c r="J61" s="156"/>
      <c r="K61" s="156"/>
      <c r="L61" s="156"/>
      <c r="M61" s="156"/>
      <c r="N61" s="157"/>
      <c r="O61" s="157"/>
      <c r="P61" s="157"/>
      <c r="Q61" s="157"/>
      <c r="R61" s="157"/>
      <c r="S61" s="157"/>
      <c r="T61" s="157"/>
    </row>
    <row r="62" spans="1:20" s="61" customFormat="1" ht="18" customHeight="1">
      <c r="A62" s="71">
        <f>+A58+1</f>
        <v>29</v>
      </c>
      <c r="B62" s="272" t="str">
        <f>+'Dramakan hosqer'!B71</f>
        <v>Կրեդիտորական պարտքի մարման գծով</v>
      </c>
      <c r="C62" s="263">
        <v>1043</v>
      </c>
      <c r="D62" s="264">
        <f>+'Dramakan hosqer'!F71</f>
        <v>675.83999999999969</v>
      </c>
      <c r="E62" s="264">
        <f t="shared" si="0"/>
        <v>-367.16000000000031</v>
      </c>
      <c r="F62" s="263"/>
      <c r="G62" s="128"/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18" hidden="1" customHeight="1">
      <c r="A63" s="71">
        <f>+A62+1</f>
        <v>30</v>
      </c>
      <c r="B63" s="272" t="str">
        <f>+'Dramakan hosqer'!B72</f>
        <v>Այլ արտահոսքերի գծով</v>
      </c>
      <c r="C63" s="263"/>
      <c r="D63" s="264">
        <f>+'Dramakan hosqer'!F72</f>
        <v>0</v>
      </c>
      <c r="E63" s="264">
        <f t="shared" si="0"/>
        <v>0</v>
      </c>
      <c r="F63" s="263"/>
      <c r="G63" s="128" t="s">
        <v>209</v>
      </c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21.75" customHeight="1">
      <c r="A64" s="154" t="s">
        <v>55</v>
      </c>
      <c r="B64" s="14" t="s">
        <v>58</v>
      </c>
      <c r="C64" s="266">
        <f>+C65+C72</f>
        <v>483.9</v>
      </c>
      <c r="D64" s="266">
        <f>+D65+D72</f>
        <v>2150</v>
      </c>
      <c r="E64" s="266">
        <f t="shared" si="0"/>
        <v>1666.1</v>
      </c>
      <c r="F64" s="253"/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17.25">
      <c r="A65" s="71">
        <v>1</v>
      </c>
      <c r="B65" s="267" t="str">
        <f>+'Dramakan hosqer'!B74</f>
        <v>Հիմնական միջոցների ձեռքբերում, այդ թվում՝</v>
      </c>
      <c r="C65" s="264">
        <f>SUM(C66:C71)</f>
        <v>483.9</v>
      </c>
      <c r="D65" s="264">
        <f>SUM(D66:D71)</f>
        <v>2150</v>
      </c>
      <c r="E65" s="264">
        <f t="shared" si="0"/>
        <v>1666.1</v>
      </c>
      <c r="F65" s="263"/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25.5" customHeight="1">
      <c r="A66" s="71">
        <v>1.1000000000000001</v>
      </c>
      <c r="B66" s="267" t="str">
        <f>+'Dramakan hosqer'!B75</f>
        <v>գրասենյակային և տնտեսական գույք</v>
      </c>
      <c r="C66" s="263">
        <v>330</v>
      </c>
      <c r="D66" s="264">
        <f>+'Dramakan hosqer'!F75</f>
        <v>450</v>
      </c>
      <c r="E66" s="264">
        <f t="shared" ref="E66:E79" si="4">D66-C66</f>
        <v>120</v>
      </c>
      <c r="F66" s="555" t="s">
        <v>282</v>
      </c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1" customFormat="1" ht="17.25" customHeight="1">
      <c r="A67" s="71">
        <v>1.2</v>
      </c>
      <c r="B67" s="267" t="str">
        <f>+'Dramakan hosqer'!B76</f>
        <v>համակարգչային սարքավորումներ / տեխնիկա</v>
      </c>
      <c r="C67" s="263"/>
      <c r="D67" s="264">
        <f>+'Dramakan hosqer'!F76</f>
        <v>550</v>
      </c>
      <c r="E67" s="264">
        <f>D67-C67</f>
        <v>550</v>
      </c>
      <c r="F67" s="549" t="s">
        <v>283</v>
      </c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1" customFormat="1" ht="26.25" customHeight="1">
      <c r="A68" s="71">
        <v>1.3</v>
      </c>
      <c r="B68" s="267" t="str">
        <f>+'Dramakan hosqer'!B77</f>
        <v>մեքենաներ և սարքավորումներ</v>
      </c>
      <c r="C68" s="263">
        <v>153.9</v>
      </c>
      <c r="D68" s="264">
        <f>+'Dramakan hosqer'!F77</f>
        <v>990</v>
      </c>
      <c r="E68" s="264">
        <f t="shared" si="4"/>
        <v>836.1</v>
      </c>
      <c r="F68" s="548" t="s">
        <v>286</v>
      </c>
      <c r="G68" s="128"/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61" customFormat="1" ht="8.25" hidden="1" customHeight="1">
      <c r="A69" s="71">
        <v>1.4</v>
      </c>
      <c r="B69" s="267" t="str">
        <f>+'Dramakan hosqer'!B78</f>
        <v>սպորտային գույք</v>
      </c>
      <c r="C69" s="263"/>
      <c r="D69" s="264">
        <f>+'Dramakan hosqer'!F78</f>
        <v>0</v>
      </c>
      <c r="E69" s="264">
        <f t="shared" si="4"/>
        <v>0</v>
      </c>
      <c r="F69" s="263"/>
      <c r="G69" s="128"/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60" customFormat="1" ht="18" hidden="1" customHeight="1">
      <c r="A70" s="71">
        <v>1.5</v>
      </c>
      <c r="B70" s="512" t="str">
        <f>+'Dramakan hosqer'!B79</f>
        <v>գրականություն</v>
      </c>
      <c r="C70" s="484"/>
      <c r="D70" s="484">
        <f>+'Dramakan hosqer'!F79</f>
        <v>0</v>
      </c>
      <c r="E70" s="484">
        <f>D70-C70</f>
        <v>0</v>
      </c>
      <c r="F70" s="484"/>
      <c r="G70" s="128"/>
      <c r="H70" s="115"/>
      <c r="I70" s="115"/>
      <c r="J70" s="115"/>
      <c r="K70" s="115"/>
      <c r="L70" s="115"/>
      <c r="M70" s="115"/>
      <c r="N70" s="122"/>
      <c r="O70" s="122"/>
      <c r="P70" s="122"/>
      <c r="Q70" s="122"/>
      <c r="R70" s="122"/>
      <c r="S70" s="122"/>
      <c r="T70" s="122"/>
    </row>
    <row r="71" spans="1:20" s="60" customFormat="1" ht="18" customHeight="1">
      <c r="A71" s="71">
        <v>1.4</v>
      </c>
      <c r="B71" s="512" t="str">
        <f>+'Dramakan hosqer'!B80</f>
        <v>այլ հիմնական իջոցներ</v>
      </c>
      <c r="C71" s="484"/>
      <c r="D71" s="484">
        <f>+'Dramakan hosqer'!F80</f>
        <v>160</v>
      </c>
      <c r="E71" s="484">
        <f>D71-C71</f>
        <v>160</v>
      </c>
      <c r="F71" s="547" t="s">
        <v>285</v>
      </c>
      <c r="G71" s="59" t="s">
        <v>122</v>
      </c>
      <c r="H71" s="115"/>
      <c r="I71" s="115"/>
      <c r="J71" s="115"/>
      <c r="K71" s="115"/>
      <c r="L71" s="115"/>
      <c r="M71" s="115"/>
      <c r="N71" s="122"/>
      <c r="O71" s="122"/>
      <c r="P71" s="122"/>
      <c r="Q71" s="122"/>
      <c r="R71" s="122"/>
      <c r="S71" s="122"/>
      <c r="T71" s="122"/>
    </row>
    <row r="72" spans="1:20" s="72" customFormat="1" ht="34.5" hidden="1">
      <c r="A72" s="71">
        <v>2</v>
      </c>
      <c r="B72" s="267" t="str">
        <f>+'Dramakan hosqer'!B81</f>
        <v>Հիմնական միջոցների հիմնական վերանորոգում, 
այդ թվում՝</v>
      </c>
      <c r="C72" s="264">
        <f>SUM(C73:C75)</f>
        <v>0</v>
      </c>
      <c r="D72" s="264">
        <f>SUM(D73:D75)</f>
        <v>0</v>
      </c>
      <c r="E72" s="263">
        <f>D72-C72</f>
        <v>0</v>
      </c>
      <c r="F72" s="263"/>
      <c r="G72" s="102"/>
      <c r="H72" s="115"/>
      <c r="I72" s="115"/>
      <c r="J72" s="115"/>
      <c r="K72" s="115"/>
      <c r="L72" s="115"/>
      <c r="M72" s="115"/>
      <c r="N72" s="122"/>
      <c r="O72" s="122"/>
      <c r="P72" s="122"/>
      <c r="Q72" s="122"/>
      <c r="R72" s="122"/>
      <c r="S72" s="122"/>
      <c r="T72" s="122"/>
    </row>
    <row r="73" spans="1:20" s="91" customFormat="1" ht="18.75" hidden="1" customHeight="1">
      <c r="A73" s="71">
        <v>2.1</v>
      </c>
      <c r="B73" s="267" t="str">
        <f>+'Dramakan hosqer'!B82</f>
        <v>ամրացված գույքի (շենք)</v>
      </c>
      <c r="C73" s="263"/>
      <c r="D73" s="264">
        <f>+'Dramakan hosqer'!F82</f>
        <v>0</v>
      </c>
      <c r="E73" s="264">
        <f t="shared" si="4"/>
        <v>0</v>
      </c>
      <c r="F73" s="263"/>
      <c r="G73" s="178"/>
      <c r="H73" s="107"/>
      <c r="I73" s="98"/>
      <c r="J73" s="98"/>
      <c r="K73" s="98"/>
      <c r="L73" s="98"/>
      <c r="M73" s="98"/>
      <c r="N73" s="98"/>
      <c r="O73" s="90"/>
      <c r="P73" s="90"/>
      <c r="Q73" s="90"/>
    </row>
    <row r="74" spans="1:20" s="61" customFormat="1" ht="19.5" hidden="1" customHeight="1">
      <c r="A74" s="71">
        <v>2.2000000000000002</v>
      </c>
      <c r="B74" s="267" t="str">
        <f>+'Dramakan hosqer'!B83</f>
        <v>հիմնական միջոցի</v>
      </c>
      <c r="C74" s="263"/>
      <c r="D74" s="264">
        <f>+'Dramakan hosqer'!F83</f>
        <v>0</v>
      </c>
      <c r="E74" s="264">
        <f t="shared" si="4"/>
        <v>0</v>
      </c>
      <c r="F74" s="263"/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61" customFormat="1" ht="18" hidden="1" customHeight="1">
      <c r="A75" s="71">
        <v>2.2999999999999998</v>
      </c>
      <c r="B75" s="267" t="str">
        <f>+'Dramakan hosqer'!B84</f>
        <v>նախագծանախահաշվային փաստաթղթերի գծով</v>
      </c>
      <c r="C75" s="263"/>
      <c r="D75" s="264">
        <f>+'Dramakan hosqer'!F84</f>
        <v>0</v>
      </c>
      <c r="E75" s="264">
        <f t="shared" si="4"/>
        <v>0</v>
      </c>
      <c r="F75" s="263"/>
      <c r="G75" s="128"/>
      <c r="H75" s="115"/>
      <c r="I75" s="115"/>
      <c r="J75" s="115"/>
      <c r="K75" s="115"/>
      <c r="L75" s="115"/>
      <c r="M75" s="115"/>
      <c r="N75" s="122"/>
      <c r="O75" s="122"/>
      <c r="P75" s="122"/>
      <c r="Q75" s="122"/>
      <c r="R75" s="122"/>
      <c r="S75" s="122"/>
      <c r="T75" s="122"/>
    </row>
    <row r="76" spans="1:20" s="61" customFormat="1" ht="38.25" hidden="1" customHeight="1">
      <c r="A76" s="154" t="s">
        <v>56</v>
      </c>
      <c r="B76" s="14" t="s">
        <v>152</v>
      </c>
      <c r="C76" s="266">
        <f>SUM(C77:C78)</f>
        <v>0</v>
      </c>
      <c r="D76" s="266">
        <f>SUM(D77:D78)</f>
        <v>0</v>
      </c>
      <c r="E76" s="266">
        <f t="shared" si="4"/>
        <v>0</v>
      </c>
      <c r="F76" s="253"/>
      <c r="G76" s="128"/>
      <c r="H76" s="115"/>
      <c r="I76" s="115"/>
      <c r="J76" s="115"/>
      <c r="K76" s="115"/>
      <c r="L76" s="115"/>
      <c r="M76" s="115"/>
      <c r="N76" s="122"/>
      <c r="O76" s="122"/>
      <c r="P76" s="122"/>
      <c r="Q76" s="122"/>
      <c r="R76" s="122"/>
      <c r="S76" s="122"/>
      <c r="T76" s="122"/>
    </row>
    <row r="77" spans="1:20" s="61" customFormat="1" ht="17.25" hidden="1" customHeight="1">
      <c r="A77" s="71">
        <v>1</v>
      </c>
      <c r="B77" s="357" t="str">
        <f>+'Dramakan hosqer'!B86</f>
        <v>Սննդի գծով</v>
      </c>
      <c r="C77" s="263"/>
      <c r="D77" s="264">
        <f>+'Dramakan hosqer'!F86</f>
        <v>0</v>
      </c>
      <c r="E77" s="263">
        <f>D77-C77</f>
        <v>0</v>
      </c>
      <c r="F77" s="263"/>
      <c r="G77" s="128"/>
      <c r="H77" s="115"/>
      <c r="I77" s="115"/>
      <c r="J77" s="115"/>
      <c r="K77" s="115"/>
      <c r="L77" s="115"/>
      <c r="M77" s="115"/>
      <c r="N77" s="122"/>
      <c r="O77" s="122"/>
      <c r="P77" s="122"/>
      <c r="Q77" s="122"/>
      <c r="R77" s="122"/>
      <c r="S77" s="122"/>
      <c r="T77" s="122"/>
    </row>
    <row r="78" spans="1:20" s="390" customFormat="1" ht="18" hidden="1" customHeight="1">
      <c r="A78" s="71">
        <v>2</v>
      </c>
      <c r="B78" s="357">
        <f>+'Dramakan hosqer'!B87</f>
        <v>0</v>
      </c>
      <c r="C78" s="263"/>
      <c r="D78" s="263">
        <f>+'Dramakan hosqer'!F87</f>
        <v>0</v>
      </c>
      <c r="E78" s="263">
        <f>D78-C78</f>
        <v>0</v>
      </c>
      <c r="F78" s="263"/>
      <c r="G78" s="102"/>
      <c r="H78" s="101"/>
      <c r="I78" s="101"/>
      <c r="J78" s="101"/>
      <c r="K78" s="101"/>
      <c r="L78" s="101"/>
      <c r="M78" s="101"/>
      <c r="N78" s="96"/>
      <c r="O78" s="96"/>
      <c r="P78" s="96"/>
      <c r="Q78" s="96"/>
      <c r="R78" s="96"/>
      <c r="S78" s="96"/>
      <c r="T78" s="96"/>
    </row>
    <row r="79" spans="1:20" s="37" customFormat="1" ht="43.5" customHeight="1">
      <c r="A79" s="13" t="s">
        <v>38</v>
      </c>
      <c r="B79" s="14" t="s">
        <v>39</v>
      </c>
      <c r="C79" s="545">
        <f>C6+C7-C19</f>
        <v>3004.7699999999895</v>
      </c>
      <c r="D79" s="266">
        <f>D6+D7-D19</f>
        <v>178.90999999997439</v>
      </c>
      <c r="E79" s="266">
        <f t="shared" si="4"/>
        <v>-2825.8600000000151</v>
      </c>
      <c r="F79" s="253"/>
      <c r="G79" s="131"/>
      <c r="H79" s="118"/>
      <c r="I79" s="118"/>
      <c r="J79" s="118"/>
      <c r="K79" s="118"/>
      <c r="L79" s="118"/>
      <c r="M79" s="118"/>
      <c r="N79" s="124"/>
      <c r="O79" s="124"/>
      <c r="P79" s="124"/>
      <c r="Q79" s="124"/>
      <c r="R79" s="124"/>
      <c r="S79" s="124"/>
      <c r="T79" s="124"/>
    </row>
    <row r="80" spans="1:20" s="20" customFormat="1" ht="46.5" customHeight="1">
      <c r="A80" s="36"/>
      <c r="B80" s="403"/>
      <c r="C80" s="36"/>
      <c r="D80" s="36"/>
      <c r="E80" s="36"/>
      <c r="F80" s="36"/>
      <c r="G80" s="127"/>
      <c r="H80" s="112"/>
      <c r="I80" s="112"/>
      <c r="J80" s="112"/>
      <c r="K80" s="112"/>
      <c r="L80" s="112"/>
      <c r="M80" s="112"/>
      <c r="N80" s="120"/>
      <c r="O80" s="120"/>
      <c r="P80" s="120"/>
      <c r="Q80" s="120"/>
      <c r="R80" s="120"/>
      <c r="S80" s="120"/>
      <c r="T80" s="120"/>
    </row>
    <row r="81" spans="1:20" s="20" customFormat="1" ht="25.5" customHeight="1">
      <c r="B81" s="425" t="s">
        <v>2</v>
      </c>
      <c r="C81" s="433"/>
      <c r="D81" s="599" t="str">
        <f>+'Ekamut-caxs'!D70</f>
        <v>ժ/պ Շ. Մանուկյան</v>
      </c>
      <c r="E81" s="596"/>
      <c r="F81" s="301"/>
      <c r="G81" s="127"/>
      <c r="H81" s="112"/>
      <c r="I81" s="112"/>
      <c r="J81" s="112"/>
      <c r="K81" s="112"/>
      <c r="L81" s="112"/>
      <c r="M81" s="112"/>
      <c r="N81" s="120"/>
      <c r="O81" s="120"/>
      <c r="P81" s="120"/>
      <c r="Q81" s="120"/>
      <c r="R81" s="120"/>
      <c r="S81" s="120"/>
      <c r="T81" s="120"/>
    </row>
    <row r="82" spans="1:20" ht="13.5" customHeight="1">
      <c r="A82" s="20"/>
      <c r="B82" s="434" t="s">
        <v>4</v>
      </c>
      <c r="C82" s="435"/>
      <c r="D82" s="598" t="s">
        <v>92</v>
      </c>
      <c r="E82" s="598"/>
      <c r="F82" s="304"/>
    </row>
    <row r="83" spans="1:20" s="17" customFormat="1" ht="22.5" customHeight="1">
      <c r="A83" s="18"/>
      <c r="B83" s="436" t="s">
        <v>6</v>
      </c>
      <c r="C83" s="433"/>
      <c r="D83" s="596" t="str">
        <f>+'Ekamut-caxs'!D72</f>
        <v>Գ. Աբրահամյան</v>
      </c>
      <c r="E83" s="596"/>
      <c r="F83" s="301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 ht="12" customHeight="1">
      <c r="A84" s="18"/>
      <c r="B84" s="437"/>
      <c r="C84" s="433"/>
      <c r="D84" s="598" t="s">
        <v>92</v>
      </c>
      <c r="E84" s="598"/>
      <c r="F84" s="304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A85" s="18"/>
      <c r="B85" s="407" t="s">
        <v>1</v>
      </c>
      <c r="C85" s="18"/>
      <c r="D85" s="18"/>
      <c r="E85" s="18"/>
      <c r="F85" s="18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  <row r="114" spans="2:20" s="17" customFormat="1">
      <c r="B114" s="21"/>
      <c r="G114" s="125"/>
      <c r="H114" s="111"/>
      <c r="I114" s="111"/>
      <c r="J114" s="111"/>
      <c r="K114" s="111"/>
      <c r="L114" s="111"/>
      <c r="M114" s="111"/>
      <c r="N114" s="119"/>
      <c r="O114" s="119"/>
      <c r="P114" s="119"/>
      <c r="Q114" s="119"/>
      <c r="R114" s="119"/>
      <c r="S114" s="119"/>
      <c r="T114" s="119"/>
    </row>
    <row r="115" spans="2:20" s="17" customFormat="1">
      <c r="B115" s="21"/>
      <c r="G115" s="125"/>
      <c r="H115" s="111"/>
      <c r="I115" s="111"/>
      <c r="J115" s="111"/>
      <c r="K115" s="111"/>
      <c r="L115" s="111"/>
      <c r="M115" s="111"/>
      <c r="N115" s="119"/>
      <c r="O115" s="119"/>
      <c r="P115" s="119"/>
      <c r="Q115" s="119"/>
      <c r="R115" s="119"/>
      <c r="S115" s="119"/>
      <c r="T115" s="119"/>
    </row>
    <row r="116" spans="2:20" s="17" customFormat="1">
      <c r="B116" s="21"/>
      <c r="G116" s="125"/>
      <c r="H116" s="111"/>
      <c r="I116" s="111"/>
      <c r="J116" s="111"/>
      <c r="K116" s="111"/>
      <c r="L116" s="111"/>
      <c r="M116" s="111"/>
      <c r="N116" s="119"/>
      <c r="O116" s="119"/>
      <c r="P116" s="119"/>
      <c r="Q116" s="119"/>
      <c r="R116" s="119"/>
      <c r="S116" s="119"/>
      <c r="T116" s="119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13" right="0.13" top="0.18" bottom="0.18" header="0.12" footer="0.12"/>
  <pageSetup paperSize="9" scale="60" orientation="portrait" r:id="rId1"/>
  <headerFooter alignWithMargins="0"/>
  <rowBreaks count="1" manualBreakCount="1">
    <brk id="81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8" workbookViewId="0">
      <selection activeCell="E23" sqref="E23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1" customFormat="1" ht="22.5" customHeight="1">
      <c r="A1" s="600" t="s">
        <v>67</v>
      </c>
      <c r="B1" s="600"/>
      <c r="C1" s="600"/>
      <c r="D1" s="600"/>
      <c r="E1" s="6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202" customFormat="1" ht="26.25" customHeight="1">
      <c r="A2" s="601" t="str">
        <f>+'Ekamut-caxs'!A7:D7</f>
        <v xml:space="preserve">«Երևանի հ․151 մսուր-մանկապարտեզ» ՀՈԱԿ-ի </v>
      </c>
      <c r="B2" s="602"/>
      <c r="C2" s="602"/>
      <c r="D2" s="602"/>
      <c r="E2" s="60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2" customFormat="1" ht="24" customHeight="1">
      <c r="A3" s="603" t="s">
        <v>156</v>
      </c>
      <c r="B3" s="603"/>
      <c r="C3" s="603"/>
      <c r="D3" s="603"/>
      <c r="E3" s="60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6" customFormat="1" ht="16.5" customHeight="1">
      <c r="A4" s="604" t="s">
        <v>245</v>
      </c>
      <c r="B4" s="604"/>
      <c r="C4" s="604"/>
      <c r="D4" s="604"/>
      <c r="E4" s="604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8.75" customHeight="1">
      <c r="A5" s="207"/>
      <c r="B5" s="208"/>
      <c r="C5" s="208"/>
      <c r="D5" s="209"/>
      <c r="E5" s="209" t="s">
        <v>147</v>
      </c>
    </row>
    <row r="6" spans="1:22" s="214" customFormat="1" ht="56.25" customHeight="1">
      <c r="A6" s="210" t="s">
        <v>3</v>
      </c>
      <c r="B6" s="211" t="s">
        <v>157</v>
      </c>
      <c r="C6" s="210" t="s">
        <v>158</v>
      </c>
      <c r="D6" s="210" t="s">
        <v>159</v>
      </c>
      <c r="E6" s="212" t="s">
        <v>160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4" customFormat="1" ht="21.75" customHeight="1">
      <c r="A7" s="605" t="s">
        <v>161</v>
      </c>
      <c r="B7" s="606"/>
      <c r="C7" s="606"/>
      <c r="D7" s="241"/>
      <c r="E7" s="2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5">
        <v>1</v>
      </c>
      <c r="B8" s="216" t="s">
        <v>162</v>
      </c>
      <c r="C8" s="215"/>
      <c r="D8" s="217">
        <f>SUM(D9:D29)</f>
        <v>3.41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9">
        <v>1.1000000000000001</v>
      </c>
      <c r="B9" s="220" t="s">
        <v>163</v>
      </c>
      <c r="C9" s="219" t="s">
        <v>164</v>
      </c>
      <c r="D9" s="30"/>
      <c r="E9" s="30"/>
    </row>
    <row r="10" spans="1:22" ht="27" customHeight="1">
      <c r="A10" s="219">
        <v>1.2</v>
      </c>
      <c r="B10" s="220" t="s">
        <v>165</v>
      </c>
      <c r="C10" s="219" t="s">
        <v>166</v>
      </c>
      <c r="D10" s="30"/>
      <c r="E10" s="30"/>
    </row>
    <row r="11" spans="1:22" ht="27" customHeight="1">
      <c r="A11" s="219">
        <v>1.3</v>
      </c>
      <c r="B11" s="220" t="s">
        <v>167</v>
      </c>
      <c r="C11" s="219" t="s">
        <v>168</v>
      </c>
      <c r="D11" s="30"/>
      <c r="E11" s="30"/>
    </row>
    <row r="12" spans="1:22" ht="27" customHeight="1">
      <c r="A12" s="219">
        <v>1.4</v>
      </c>
      <c r="B12" s="221" t="s">
        <v>169</v>
      </c>
      <c r="C12" s="222" t="s">
        <v>170</v>
      </c>
      <c r="D12" s="30"/>
      <c r="E12" s="30"/>
    </row>
    <row r="13" spans="1:22" ht="27" customHeight="1">
      <c r="A13" s="219">
        <v>1.5</v>
      </c>
      <c r="B13" s="221"/>
      <c r="C13" s="219" t="s">
        <v>171</v>
      </c>
      <c r="D13" s="30"/>
      <c r="E13" s="30"/>
    </row>
    <row r="14" spans="1:22" ht="18" customHeight="1">
      <c r="A14" s="219">
        <v>1.6</v>
      </c>
      <c r="B14" s="220" t="s">
        <v>206</v>
      </c>
      <c r="C14" s="219" t="s">
        <v>172</v>
      </c>
      <c r="D14" s="30"/>
      <c r="E14" s="30"/>
    </row>
    <row r="15" spans="1:22" ht="33.75" customHeight="1">
      <c r="A15" s="219">
        <v>1.7</v>
      </c>
      <c r="B15" s="221"/>
      <c r="C15" s="219" t="s">
        <v>195</v>
      </c>
      <c r="D15" s="30"/>
      <c r="E15" s="30"/>
    </row>
    <row r="16" spans="1:22" ht="22.5" customHeight="1">
      <c r="A16" s="219">
        <v>1.8</v>
      </c>
      <c r="B16" s="221"/>
      <c r="C16" s="223" t="s">
        <v>194</v>
      </c>
      <c r="D16" s="30"/>
      <c r="E16" s="30"/>
    </row>
    <row r="17" spans="1:22" ht="18" customHeight="1">
      <c r="A17" s="219">
        <v>1.9</v>
      </c>
      <c r="B17" s="221"/>
      <c r="C17" s="223"/>
      <c r="D17" s="30"/>
      <c r="E17" s="30"/>
    </row>
    <row r="18" spans="1:22" ht="18" customHeight="1">
      <c r="A18" s="224">
        <v>2</v>
      </c>
      <c r="B18" s="221"/>
      <c r="C18" s="223"/>
      <c r="D18" s="30"/>
      <c r="E18" s="30"/>
    </row>
    <row r="19" spans="1:22" ht="18" customHeight="1">
      <c r="A19" s="219">
        <v>2.1</v>
      </c>
      <c r="B19" s="221"/>
      <c r="C19" s="223"/>
      <c r="D19" s="30"/>
      <c r="E19" s="30"/>
    </row>
    <row r="20" spans="1:22" ht="18" customHeight="1">
      <c r="A20" s="219">
        <v>2.2000000000000002</v>
      </c>
      <c r="B20" s="221"/>
      <c r="C20" s="223"/>
      <c r="D20" s="30"/>
      <c r="E20" s="30"/>
    </row>
    <row r="21" spans="1:22" ht="18" customHeight="1">
      <c r="A21" s="219">
        <v>2.2999999999999998</v>
      </c>
      <c r="B21" s="221"/>
      <c r="C21" s="223"/>
      <c r="D21" s="30"/>
      <c r="E21" s="30"/>
    </row>
    <row r="22" spans="1:22" ht="27.75" customHeight="1">
      <c r="A22" s="219">
        <v>2.4</v>
      </c>
      <c r="B22" s="221"/>
      <c r="C22" s="223"/>
      <c r="D22" s="30"/>
      <c r="E22" s="30"/>
    </row>
    <row r="23" spans="1:22" ht="27.75" customHeight="1">
      <c r="A23" s="219">
        <v>2.5</v>
      </c>
      <c r="B23" s="221" t="s">
        <v>173</v>
      </c>
      <c r="C23" s="219" t="s">
        <v>36</v>
      </c>
      <c r="D23" s="542">
        <v>3.41</v>
      </c>
      <c r="E23" s="30" t="s">
        <v>260</v>
      </c>
    </row>
    <row r="24" spans="1:22" ht="27.75" customHeight="1">
      <c r="A24" s="219">
        <v>2.6</v>
      </c>
      <c r="B24" s="221" t="s">
        <v>173</v>
      </c>
      <c r="C24" s="219" t="s">
        <v>48</v>
      </c>
      <c r="D24" s="30"/>
      <c r="E24" s="30"/>
    </row>
    <row r="25" spans="1:22" ht="27.75" customHeight="1">
      <c r="A25" s="219">
        <v>2.7</v>
      </c>
      <c r="B25" s="221" t="s">
        <v>173</v>
      </c>
      <c r="C25" s="219" t="s">
        <v>174</v>
      </c>
      <c r="D25" s="30"/>
      <c r="E25" s="30"/>
    </row>
    <row r="26" spans="1:22" ht="27.75" customHeight="1">
      <c r="A26" s="219">
        <v>2.8</v>
      </c>
      <c r="B26" s="221" t="s">
        <v>173</v>
      </c>
      <c r="C26" s="219" t="s">
        <v>175</v>
      </c>
      <c r="D26" s="30"/>
      <c r="E26" s="30"/>
    </row>
    <row r="27" spans="1:22" ht="27" customHeight="1">
      <c r="A27" s="219">
        <v>2.9</v>
      </c>
      <c r="B27" s="220" t="s">
        <v>176</v>
      </c>
      <c r="C27" s="219" t="s">
        <v>177</v>
      </c>
      <c r="D27" s="30"/>
      <c r="E27" s="30"/>
    </row>
    <row r="28" spans="1:22" ht="26.25" customHeight="1">
      <c r="A28" s="225">
        <v>2.1</v>
      </c>
      <c r="B28" s="221" t="s">
        <v>178</v>
      </c>
      <c r="C28" s="219" t="s">
        <v>179</v>
      </c>
      <c r="D28" s="30"/>
      <c r="E28" s="30"/>
    </row>
    <row r="29" spans="1:22" ht="26.25" customHeight="1">
      <c r="A29" s="225">
        <v>2.11</v>
      </c>
      <c r="B29" s="221"/>
      <c r="C29" s="223" t="s">
        <v>180</v>
      </c>
      <c r="D29" s="30"/>
      <c r="E29" s="30"/>
    </row>
    <row r="30" spans="1:22" s="227" customFormat="1" ht="34.5" customHeight="1">
      <c r="A30" s="215">
        <v>2</v>
      </c>
      <c r="B30" s="226" t="s">
        <v>181</v>
      </c>
      <c r="C30" s="215"/>
      <c r="D30" s="217">
        <f>SUM(D31:D33)</f>
        <v>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9">
        <v>2.1</v>
      </c>
      <c r="B31" s="221"/>
      <c r="C31" s="219" t="s">
        <v>182</v>
      </c>
      <c r="D31" s="30"/>
      <c r="E31" s="30"/>
    </row>
    <row r="32" spans="1:22" ht="21" customHeight="1">
      <c r="A32" s="219">
        <v>2.2000000000000002</v>
      </c>
      <c r="B32" s="221" t="s">
        <v>183</v>
      </c>
      <c r="C32" s="219" t="s">
        <v>184</v>
      </c>
      <c r="D32" s="30"/>
      <c r="E32" s="30"/>
    </row>
    <row r="33" spans="1:22" ht="26.25" customHeight="1">
      <c r="A33" s="219">
        <v>2.2999999999999998</v>
      </c>
      <c r="B33" s="221" t="s">
        <v>183</v>
      </c>
      <c r="C33" s="219" t="s">
        <v>185</v>
      </c>
      <c r="D33" s="30"/>
      <c r="E33" s="228"/>
    </row>
    <row r="34" spans="1:22" s="233" customFormat="1" ht="21.75" customHeight="1">
      <c r="A34" s="62"/>
      <c r="B34" s="229" t="s">
        <v>69</v>
      </c>
      <c r="C34" s="230"/>
      <c r="D34" s="231">
        <f>D8+D30</f>
        <v>3.41</v>
      </c>
      <c r="E34" s="232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202" customFormat="1" ht="33.75" customHeight="1">
      <c r="A35" s="605" t="s">
        <v>186</v>
      </c>
      <c r="B35" s="606"/>
      <c r="C35" s="606"/>
      <c r="D35" s="241"/>
      <c r="E35" s="24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9">
        <v>1.1000000000000001</v>
      </c>
      <c r="B36" s="220" t="s">
        <v>163</v>
      </c>
      <c r="C36" s="219" t="s">
        <v>164</v>
      </c>
      <c r="D36" s="542">
        <v>175.85</v>
      </c>
      <c r="E36" s="30" t="s">
        <v>260</v>
      </c>
    </row>
    <row r="37" spans="1:22" ht="21" customHeight="1">
      <c r="A37" s="219">
        <v>1.2</v>
      </c>
      <c r="B37" s="220" t="s">
        <v>165</v>
      </c>
      <c r="C37" s="219" t="s">
        <v>166</v>
      </c>
      <c r="D37" s="542">
        <v>415.01</v>
      </c>
      <c r="E37" s="30" t="s">
        <v>260</v>
      </c>
    </row>
    <row r="38" spans="1:22" ht="21" customHeight="1">
      <c r="A38" s="219">
        <v>1.3</v>
      </c>
      <c r="B38" s="220" t="s">
        <v>167</v>
      </c>
      <c r="C38" s="219" t="s">
        <v>168</v>
      </c>
      <c r="D38" s="542">
        <v>29.67</v>
      </c>
      <c r="E38" s="30" t="s">
        <v>260</v>
      </c>
    </row>
    <row r="39" spans="1:22" ht="21" customHeight="1">
      <c r="A39" s="219">
        <v>1.4</v>
      </c>
      <c r="B39" s="221" t="s">
        <v>169</v>
      </c>
      <c r="C39" s="222" t="s">
        <v>170</v>
      </c>
      <c r="D39" s="30"/>
      <c r="E39" s="30"/>
    </row>
    <row r="40" spans="1:22" ht="21" customHeight="1">
      <c r="A40" s="219">
        <v>1.5</v>
      </c>
      <c r="B40" s="221"/>
      <c r="C40" s="219" t="s">
        <v>171</v>
      </c>
      <c r="D40" s="30"/>
      <c r="E40" s="30"/>
    </row>
    <row r="41" spans="1:22" ht="20.25" customHeight="1">
      <c r="A41" s="219">
        <v>1.6</v>
      </c>
      <c r="B41" s="220" t="s">
        <v>206</v>
      </c>
      <c r="C41" s="219" t="s">
        <v>172</v>
      </c>
      <c r="D41" s="30">
        <v>10.8</v>
      </c>
      <c r="E41" s="30" t="s">
        <v>260</v>
      </c>
    </row>
    <row r="42" spans="1:22" ht="33.75" customHeight="1">
      <c r="A42" s="219">
        <v>1.7</v>
      </c>
      <c r="B42" s="221"/>
      <c r="C42" s="219" t="s">
        <v>195</v>
      </c>
      <c r="D42" s="30"/>
      <c r="E42" s="30"/>
    </row>
    <row r="43" spans="1:22" ht="23.25" customHeight="1">
      <c r="A43" s="219">
        <v>1.8</v>
      </c>
      <c r="B43" s="221"/>
      <c r="C43" s="223" t="s">
        <v>194</v>
      </c>
      <c r="D43" s="30"/>
      <c r="E43" s="30"/>
    </row>
    <row r="44" spans="1:22" ht="23.25" customHeight="1">
      <c r="A44" s="219">
        <v>1.9</v>
      </c>
      <c r="B44" s="221"/>
      <c r="C44" s="223" t="s">
        <v>261</v>
      </c>
      <c r="D44" s="30">
        <v>44.51</v>
      </c>
      <c r="E44" s="30" t="s">
        <v>260</v>
      </c>
    </row>
    <row r="45" spans="1:22" ht="23.25" customHeight="1">
      <c r="A45" s="224">
        <v>2</v>
      </c>
      <c r="B45" s="221"/>
      <c r="C45" s="223"/>
      <c r="D45" s="30"/>
      <c r="E45" s="30"/>
    </row>
    <row r="46" spans="1:22" ht="23.25" customHeight="1">
      <c r="A46" s="219">
        <v>2.1</v>
      </c>
      <c r="B46" s="221"/>
      <c r="C46" s="223"/>
      <c r="D46" s="30"/>
      <c r="E46" s="30"/>
    </row>
    <row r="47" spans="1:22" ht="21" customHeight="1">
      <c r="A47" s="219">
        <v>2.2000000000000002</v>
      </c>
      <c r="B47" s="221" t="s">
        <v>173</v>
      </c>
      <c r="C47" s="219" t="s">
        <v>36</v>
      </c>
      <c r="D47" s="30"/>
      <c r="E47" s="30"/>
    </row>
    <row r="48" spans="1:22" ht="21" customHeight="1">
      <c r="A48" s="219">
        <v>2.2999999999999998</v>
      </c>
      <c r="B48" s="221" t="s">
        <v>173</v>
      </c>
      <c r="C48" s="219" t="s">
        <v>48</v>
      </c>
      <c r="D48" s="30"/>
      <c r="E48" s="30"/>
    </row>
    <row r="49" spans="1:22" ht="21" customHeight="1">
      <c r="A49" s="219">
        <v>2.4</v>
      </c>
      <c r="B49" s="221" t="s">
        <v>173</v>
      </c>
      <c r="C49" s="219" t="s">
        <v>174</v>
      </c>
      <c r="D49" s="30"/>
      <c r="E49" s="30"/>
    </row>
    <row r="50" spans="1:22" ht="24" customHeight="1">
      <c r="A50" s="219">
        <v>2.5</v>
      </c>
      <c r="B50" s="221" t="s">
        <v>173</v>
      </c>
      <c r="C50" s="219" t="s">
        <v>175</v>
      </c>
      <c r="D50" s="30"/>
      <c r="E50" s="30"/>
    </row>
    <row r="51" spans="1:22" ht="24" customHeight="1">
      <c r="A51" s="219">
        <v>2.6</v>
      </c>
      <c r="B51" s="220" t="s">
        <v>176</v>
      </c>
      <c r="C51" s="219" t="s">
        <v>177</v>
      </c>
      <c r="D51" s="30"/>
      <c r="E51" s="30"/>
    </row>
    <row r="52" spans="1:22" ht="24" customHeight="1">
      <c r="A52" s="219">
        <v>2.7</v>
      </c>
      <c r="B52" s="221" t="s">
        <v>178</v>
      </c>
      <c r="C52" s="219" t="s">
        <v>179</v>
      </c>
      <c r="D52" s="30"/>
      <c r="E52" s="30"/>
    </row>
    <row r="53" spans="1:22" ht="24" customHeight="1">
      <c r="A53" s="219">
        <v>2.8</v>
      </c>
      <c r="B53" s="221"/>
      <c r="C53" s="223" t="s">
        <v>180</v>
      </c>
      <c r="D53" s="30"/>
      <c r="E53" s="30"/>
    </row>
    <row r="54" spans="1:22" s="208" customFormat="1" ht="33" customHeight="1">
      <c r="A54" s="219"/>
      <c r="B54" s="216" t="s">
        <v>187</v>
      </c>
      <c r="C54" s="29"/>
      <c r="D54" s="217">
        <f>SUM(D55:D58)</f>
        <v>1439.4</v>
      </c>
      <c r="E54" s="30"/>
      <c r="F54" s="298">
        <f>SUM(D36:D53)</f>
        <v>675.83999999999992</v>
      </c>
      <c r="G54" s="298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8" customFormat="1" ht="33" customHeight="1">
      <c r="A55" s="219">
        <v>1.1000000000000001</v>
      </c>
      <c r="B55" s="255"/>
      <c r="C55" s="256" t="s">
        <v>193</v>
      </c>
      <c r="D55" s="287">
        <v>1439.4</v>
      </c>
      <c r="E55" s="30" t="s">
        <v>260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9">
        <v>1.2</v>
      </c>
      <c r="B56" s="234"/>
      <c r="C56" s="219" t="s">
        <v>182</v>
      </c>
      <c r="D56" s="30"/>
      <c r="E56" s="219"/>
    </row>
    <row r="57" spans="1:22" ht="24.75" customHeight="1">
      <c r="A57" s="219">
        <v>1.3</v>
      </c>
      <c r="B57" s="221" t="s">
        <v>178</v>
      </c>
      <c r="C57" s="219" t="s">
        <v>184</v>
      </c>
      <c r="D57" s="30"/>
      <c r="E57" s="30"/>
    </row>
    <row r="58" spans="1:22" ht="24.75" customHeight="1">
      <c r="A58" s="219">
        <v>1.4</v>
      </c>
      <c r="B58" s="221" t="s">
        <v>178</v>
      </c>
      <c r="C58" s="219" t="s">
        <v>185</v>
      </c>
      <c r="D58" s="30"/>
      <c r="E58" s="30"/>
    </row>
    <row r="59" spans="1:22" s="201" customFormat="1" ht="29.25" customHeight="1">
      <c r="A59" s="235"/>
      <c r="B59" s="229" t="s">
        <v>69</v>
      </c>
      <c r="C59" s="236"/>
      <c r="D59" s="237">
        <f>SUM(D36:D54)</f>
        <v>2115.2399999999998</v>
      </c>
      <c r="E59" s="238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>
      <c r="A60" s="207"/>
      <c r="B60" s="208"/>
      <c r="C60" s="208"/>
    </row>
    <row r="61" spans="1:22" ht="39" customHeight="1">
      <c r="A61" s="207"/>
      <c r="B61" s="208"/>
      <c r="C61" s="239" t="s">
        <v>188</v>
      </c>
    </row>
    <row r="62" spans="1:22" ht="59.25" customHeight="1">
      <c r="A62" s="240">
        <v>1</v>
      </c>
      <c r="B62" s="241" t="s">
        <v>244</v>
      </c>
      <c r="C62" s="237">
        <f>+'Dramakan hosqer'!F12</f>
        <v>3004.7699999999895</v>
      </c>
      <c r="D62" s="607" t="s">
        <v>189</v>
      </c>
      <c r="E62" s="608"/>
    </row>
    <row r="63" spans="1:22" ht="36.75" customHeight="1">
      <c r="A63" s="207"/>
      <c r="B63" s="208"/>
      <c r="C63" s="208"/>
    </row>
    <row r="64" spans="1:22" s="171" customFormat="1" ht="25.5" customHeight="1">
      <c r="A64" s="242"/>
      <c r="B64" s="438" t="s">
        <v>2</v>
      </c>
      <c r="C64" s="439"/>
      <c r="D64" s="609" t="str">
        <f>+'Ekamut-caxs'!D70</f>
        <v>ժ/պ Շ. Մանուկյան</v>
      </c>
      <c r="E64" s="60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42"/>
      <c r="B65" s="440"/>
      <c r="C65" s="441"/>
      <c r="D65" s="610" t="s">
        <v>92</v>
      </c>
      <c r="E65" s="61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42"/>
      <c r="B66" s="438" t="s">
        <v>6</v>
      </c>
      <c r="C66" s="439"/>
      <c r="D66" s="609" t="str">
        <f>+'Ekamut-caxs'!D72</f>
        <v>Գ. Աբրահամյան</v>
      </c>
      <c r="E66" s="60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42"/>
      <c r="B67" s="243"/>
      <c r="C67" s="242" t="s">
        <v>1</v>
      </c>
      <c r="D67" s="611" t="s">
        <v>92</v>
      </c>
      <c r="E67" s="61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14" t="s">
        <v>67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</row>
    <row r="2" spans="1:15" s="19" customFormat="1" ht="25.5" customHeight="1">
      <c r="A2" s="588" t="str">
        <f>+'Ekamut-caxs'!A7</f>
        <v xml:space="preserve">«Երևանի հ․151 մսուր-մանկապարտեզ»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</row>
    <row r="3" spans="1:15" ht="25.5" customHeight="1">
      <c r="A3" s="618" t="s">
        <v>243</v>
      </c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381"/>
      <c r="N3" s="381"/>
      <c r="O3" s="381"/>
    </row>
    <row r="4" spans="1:15" ht="21" customHeight="1">
      <c r="L4" s="419" t="s">
        <v>0</v>
      </c>
    </row>
    <row r="5" spans="1:15" ht="23.45" customHeight="1">
      <c r="A5" s="617" t="s">
        <v>153</v>
      </c>
      <c r="B5" s="617" t="s">
        <v>68</v>
      </c>
      <c r="C5" s="615" t="s">
        <v>224</v>
      </c>
      <c r="D5" s="615"/>
      <c r="E5" s="615"/>
      <c r="F5" s="615"/>
      <c r="G5" s="615"/>
      <c r="H5" s="615"/>
      <c r="I5" s="615"/>
      <c r="J5" s="615"/>
      <c r="K5" s="615"/>
      <c r="L5" s="616" t="s">
        <v>155</v>
      </c>
    </row>
    <row r="6" spans="1:15" ht="79.5" customHeight="1">
      <c r="A6" s="617"/>
      <c r="B6" s="617"/>
      <c r="C6" s="361" t="s">
        <v>217</v>
      </c>
      <c r="D6" s="361" t="s">
        <v>226</v>
      </c>
      <c r="E6" s="361" t="s">
        <v>227</v>
      </c>
      <c r="F6" s="305" t="s">
        <v>154</v>
      </c>
      <c r="G6" s="305" t="s">
        <v>203</v>
      </c>
      <c r="H6" s="305" t="s">
        <v>202</v>
      </c>
      <c r="I6" s="305" t="s">
        <v>117</v>
      </c>
      <c r="J6" s="305" t="s">
        <v>191</v>
      </c>
      <c r="K6" s="26"/>
      <c r="L6" s="616"/>
    </row>
    <row r="7" spans="1:15" ht="27.75" customHeight="1">
      <c r="A7" s="305">
        <v>1</v>
      </c>
      <c r="B7" s="366" t="s">
        <v>204</v>
      </c>
      <c r="C7" s="367">
        <f>3530.57*12</f>
        <v>42366.840000000004</v>
      </c>
      <c r="D7" s="367">
        <v>0</v>
      </c>
      <c r="E7" s="367">
        <v>0</v>
      </c>
      <c r="F7" s="367">
        <v>747.1</v>
      </c>
      <c r="G7" s="367">
        <v>1975.2200000000003</v>
      </c>
      <c r="H7" s="367">
        <v>244</v>
      </c>
      <c r="I7" s="367">
        <v>368.1</v>
      </c>
      <c r="J7" s="367"/>
      <c r="K7" s="367"/>
      <c r="L7" s="368">
        <f>ROUND(SUM(C7:K7),1)</f>
        <v>45701.3</v>
      </c>
    </row>
    <row r="8" spans="1:15" ht="35.25" customHeight="1">
      <c r="A8" s="305">
        <v>2</v>
      </c>
      <c r="B8" s="418" t="s">
        <v>89</v>
      </c>
      <c r="C8" s="367">
        <v>18</v>
      </c>
      <c r="D8" s="306" t="s">
        <v>196</v>
      </c>
      <c r="E8" s="306" t="s">
        <v>196</v>
      </c>
      <c r="F8" s="306" t="s">
        <v>196</v>
      </c>
      <c r="G8" s="306" t="s">
        <v>196</v>
      </c>
      <c r="H8" s="306" t="s">
        <v>196</v>
      </c>
      <c r="I8" s="306" t="s">
        <v>196</v>
      </c>
      <c r="J8" s="306" t="s">
        <v>196</v>
      </c>
      <c r="K8" s="306" t="s">
        <v>196</v>
      </c>
      <c r="L8" s="368">
        <f>ROUND(SUM(C8:K8),1)</f>
        <v>18</v>
      </c>
    </row>
    <row r="9" spans="1:15" s="307" customFormat="1" ht="34.5" customHeight="1">
      <c r="A9" s="369"/>
      <c r="B9" s="370" t="s">
        <v>69</v>
      </c>
      <c r="C9" s="367" t="s">
        <v>196</v>
      </c>
      <c r="D9" s="306" t="s">
        <v>196</v>
      </c>
      <c r="E9" s="306" t="s">
        <v>196</v>
      </c>
      <c r="F9" s="306" t="s">
        <v>196</v>
      </c>
      <c r="G9" s="306" t="s">
        <v>196</v>
      </c>
      <c r="H9" s="306" t="s">
        <v>196</v>
      </c>
      <c r="I9" s="306" t="s">
        <v>196</v>
      </c>
      <c r="J9" s="306" t="s">
        <v>196</v>
      </c>
      <c r="K9" s="306" t="s">
        <v>196</v>
      </c>
      <c r="L9" s="371">
        <f>ROUND(SUM(L7:L8),1)</f>
        <v>45719.3</v>
      </c>
    </row>
    <row r="10" spans="1:15" s="307" customFormat="1" ht="34.5" customHeight="1">
      <c r="A10" s="308"/>
      <c r="B10" s="309">
        <v>3530570</v>
      </c>
      <c r="C10" s="310">
        <f>+B10*0.012</f>
        <v>42366.840000000004</v>
      </c>
      <c r="D10" s="311"/>
      <c r="E10" s="311"/>
      <c r="F10" s="311"/>
      <c r="G10" s="312"/>
      <c r="H10" s="312"/>
      <c r="I10" s="313"/>
      <c r="J10" s="312"/>
      <c r="K10" s="311"/>
      <c r="L10" s="314"/>
      <c r="M10" s="309"/>
    </row>
    <row r="11" spans="1:15" s="315" customFormat="1" ht="21" customHeight="1">
      <c r="B11" s="316"/>
      <c r="C11" s="317"/>
      <c r="D11" s="318"/>
      <c r="E11" s="318"/>
      <c r="F11" s="319"/>
      <c r="G11" s="152">
        <v>2086.85</v>
      </c>
      <c r="H11" s="152"/>
      <c r="I11" s="317"/>
      <c r="J11" s="621"/>
      <c r="K11" s="621"/>
      <c r="L11" s="320"/>
    </row>
    <row r="12" spans="1:15" s="308" customFormat="1" ht="69" customHeight="1">
      <c r="B12" s="612" t="s">
        <v>221</v>
      </c>
      <c r="C12" s="613"/>
      <c r="F12" s="317"/>
      <c r="G12" s="317"/>
      <c r="H12" s="612" t="s">
        <v>222</v>
      </c>
      <c r="I12" s="613"/>
      <c r="J12" s="317"/>
      <c r="K12" s="317"/>
      <c r="L12" s="317"/>
    </row>
    <row r="13" spans="1:15" s="308" customFormat="1" ht="48" customHeight="1">
      <c r="B13" s="378" t="s">
        <v>192</v>
      </c>
      <c r="C13" s="379" t="s">
        <v>228</v>
      </c>
      <c r="F13" s="321"/>
      <c r="G13" s="321"/>
      <c r="H13" s="378" t="s">
        <v>192</v>
      </c>
      <c r="I13" s="379" t="s">
        <v>230</v>
      </c>
      <c r="J13" s="321"/>
      <c r="K13" s="321"/>
      <c r="L13" s="322"/>
    </row>
    <row r="14" spans="1:15" s="323" customFormat="1" ht="39.75" customHeight="1">
      <c r="B14" s="414">
        <v>104400</v>
      </c>
      <c r="C14" s="415">
        <v>326.2</v>
      </c>
      <c r="D14" s="416"/>
      <c r="G14" s="380"/>
      <c r="H14" s="414">
        <v>104400</v>
      </c>
      <c r="I14" s="417">
        <v>747.1</v>
      </c>
      <c r="J14" s="324"/>
      <c r="K14" s="324"/>
      <c r="L14" s="325"/>
    </row>
    <row r="15" spans="1:15" s="25" customFormat="1" ht="24" customHeight="1">
      <c r="C15" s="326"/>
      <c r="D15" s="327"/>
      <c r="E15" s="327"/>
      <c r="F15" s="327"/>
      <c r="G15" s="312"/>
      <c r="H15" s="312"/>
      <c r="I15" s="328"/>
      <c r="J15" s="324"/>
      <c r="K15" s="324"/>
      <c r="L15" s="329"/>
    </row>
    <row r="16" spans="1:15" s="25" customFormat="1" ht="19.5" customHeight="1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</row>
    <row r="17" spans="1:12" s="332" customFormat="1" ht="24" customHeight="1">
      <c r="A17" s="331"/>
      <c r="B17" s="442" t="s">
        <v>2</v>
      </c>
      <c r="C17" s="443"/>
      <c r="D17" s="444"/>
      <c r="E17" s="445"/>
      <c r="F17" s="445"/>
      <c r="G17" s="622" t="str">
        <f>+'Ekamut-caxs'!D70</f>
        <v>ժ/պ Շ. Մանուկյան</v>
      </c>
      <c r="H17" s="622"/>
      <c r="I17" s="622"/>
      <c r="J17" s="333"/>
      <c r="K17" s="331"/>
      <c r="L17" s="331"/>
    </row>
    <row r="18" spans="1:12" s="334" customFormat="1" ht="17.25" customHeight="1">
      <c r="B18" s="446"/>
      <c r="C18" s="447"/>
      <c r="D18" s="448" t="s">
        <v>91</v>
      </c>
      <c r="E18" s="449"/>
      <c r="F18" s="450"/>
      <c r="G18" s="620" t="s">
        <v>92</v>
      </c>
      <c r="H18" s="620"/>
      <c r="I18" s="620"/>
      <c r="J18" s="335"/>
    </row>
    <row r="19" spans="1:12" s="332" customFormat="1" ht="24.75" customHeight="1">
      <c r="B19" s="451" t="s">
        <v>6</v>
      </c>
      <c r="C19" s="443"/>
      <c r="D19" s="452"/>
      <c r="E19" s="453"/>
      <c r="F19" s="453"/>
      <c r="G19" s="619" t="str">
        <f>+'Ekamut-caxs'!D72</f>
        <v>Գ. Աբրահամյան</v>
      </c>
      <c r="H19" s="619"/>
      <c r="I19" s="619"/>
      <c r="J19" s="336"/>
    </row>
    <row r="20" spans="1:12" s="334" customFormat="1" ht="18.75" customHeight="1">
      <c r="B20" s="447"/>
      <c r="C20" s="447"/>
      <c r="D20" s="448" t="s">
        <v>91</v>
      </c>
      <c r="E20" s="449"/>
      <c r="F20" s="450"/>
      <c r="G20" s="620" t="s">
        <v>92</v>
      </c>
      <c r="H20" s="620"/>
      <c r="I20" s="620"/>
      <c r="J20" s="335"/>
    </row>
    <row r="21" spans="1:12" s="337" customFormat="1" ht="16.5">
      <c r="C21" s="338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6.28515625" style="136" customWidth="1"/>
    <col min="5" max="5" width="14.85546875" style="136" customWidth="1"/>
    <col min="6" max="6" width="16.28515625" style="136" customWidth="1"/>
    <col min="7" max="7" width="14.85546875" style="136" customWidth="1"/>
    <col min="8" max="8" width="16.140625" style="136" customWidth="1"/>
    <col min="9" max="9" width="14.85546875" style="136" customWidth="1"/>
    <col min="10" max="10" width="15.85546875" style="136" customWidth="1"/>
    <col min="11" max="11" width="14.85546875" style="136" customWidth="1"/>
    <col min="12" max="12" width="18.5703125" style="136" customWidth="1"/>
    <col min="13" max="14" width="14.85546875" style="136" customWidth="1"/>
    <col min="15" max="16384" width="9.140625" style="136"/>
  </cols>
  <sheetData>
    <row r="1" spans="1:14" s="135" customFormat="1" ht="18.75" customHeight="1">
      <c r="A1" s="623" t="s">
        <v>67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</row>
    <row r="2" spans="1:14" s="135" customFormat="1" ht="21.75" customHeight="1">
      <c r="A2" s="624" t="str">
        <f>+'Ekamut-caxs'!A7:D7</f>
        <v xml:space="preserve">«Երևանի հ․151 մսուր-մանկապարտեզ» ՀՈԱԿ-ի 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</row>
    <row r="3" spans="1:14" s="135" customFormat="1" ht="21" customHeight="1">
      <c r="A3" s="624" t="s">
        <v>93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624"/>
      <c r="M3" s="624"/>
      <c r="N3" s="624"/>
    </row>
    <row r="4" spans="1:14" ht="21" customHeight="1" thickBot="1"/>
    <row r="5" spans="1:14" s="140" customFormat="1" ht="24.75" customHeight="1">
      <c r="A5" s="625" t="s">
        <v>114</v>
      </c>
      <c r="B5" s="627" t="s">
        <v>94</v>
      </c>
      <c r="C5" s="629" t="s">
        <v>95</v>
      </c>
      <c r="D5" s="629"/>
      <c r="E5" s="629"/>
      <c r="F5" s="629"/>
      <c r="G5" s="629" t="s">
        <v>96</v>
      </c>
      <c r="H5" s="629"/>
      <c r="I5" s="629"/>
      <c r="J5" s="629"/>
      <c r="K5" s="629" t="s">
        <v>144</v>
      </c>
      <c r="L5" s="629"/>
      <c r="M5" s="629"/>
      <c r="N5" s="629"/>
    </row>
    <row r="6" spans="1:14" s="141" customFormat="1" ht="51" customHeight="1">
      <c r="A6" s="626"/>
      <c r="B6" s="628"/>
      <c r="C6" s="413" t="s">
        <v>238</v>
      </c>
      <c r="D6" s="413" t="s">
        <v>210</v>
      </c>
      <c r="E6" s="413" t="s">
        <v>239</v>
      </c>
      <c r="F6" s="413" t="s">
        <v>240</v>
      </c>
      <c r="G6" s="413" t="s">
        <v>241</v>
      </c>
      <c r="H6" s="413" t="s">
        <v>210</v>
      </c>
      <c r="I6" s="413" t="s">
        <v>242</v>
      </c>
      <c r="J6" s="413" t="s">
        <v>240</v>
      </c>
      <c r="K6" s="413" t="s">
        <v>238</v>
      </c>
      <c r="L6" s="413" t="s">
        <v>210</v>
      </c>
      <c r="M6" s="413" t="s">
        <v>239</v>
      </c>
      <c r="N6" s="413" t="s">
        <v>240</v>
      </c>
    </row>
    <row r="7" spans="1:14" ht="19.5" customHeight="1">
      <c r="A7" s="137">
        <v>1</v>
      </c>
      <c r="B7" s="191" t="s">
        <v>97</v>
      </c>
      <c r="C7" s="535">
        <v>3637</v>
      </c>
      <c r="D7" s="536">
        <v>505543</v>
      </c>
      <c r="E7" s="346">
        <f>+C7</f>
        <v>3637</v>
      </c>
      <c r="F7" s="347">
        <f>+E7*143.7</f>
        <v>522636.89999999997</v>
      </c>
      <c r="G7" s="537">
        <v>2991</v>
      </c>
      <c r="H7" s="345">
        <f>+G7*53.48</f>
        <v>159958.68</v>
      </c>
      <c r="I7" s="346">
        <f>+G7</f>
        <v>2991</v>
      </c>
      <c r="J7" s="345">
        <f>+I7*53.48</f>
        <v>159958.68</v>
      </c>
      <c r="K7" s="535">
        <v>150</v>
      </c>
      <c r="L7" s="541">
        <f>+K7*200.47</f>
        <v>30070.5</v>
      </c>
      <c r="M7" s="345">
        <f>+K7</f>
        <v>150</v>
      </c>
      <c r="N7" s="347">
        <f>+M7*200.47</f>
        <v>30070.5</v>
      </c>
    </row>
    <row r="8" spans="1:14" ht="19.5" customHeight="1">
      <c r="A8" s="137">
        <v>2</v>
      </c>
      <c r="B8" s="191" t="s">
        <v>98</v>
      </c>
      <c r="C8" s="535">
        <v>2732</v>
      </c>
      <c r="D8" s="536">
        <v>379748</v>
      </c>
      <c r="E8" s="346">
        <f t="shared" ref="E8:E18" si="0">+C8</f>
        <v>2732</v>
      </c>
      <c r="F8" s="347">
        <f>+E8*143.7</f>
        <v>392588.39999999997</v>
      </c>
      <c r="G8" s="537">
        <v>2770</v>
      </c>
      <c r="H8" s="345">
        <f t="shared" ref="H8:H13" si="1">+G8*53.48</f>
        <v>148139.6</v>
      </c>
      <c r="I8" s="346">
        <f t="shared" ref="I8:I18" si="2">+G8</f>
        <v>2770</v>
      </c>
      <c r="J8" s="345">
        <f t="shared" ref="J8:J17" si="3">+I8*53.48</f>
        <v>148139.6</v>
      </c>
      <c r="K8" s="535">
        <v>136</v>
      </c>
      <c r="L8" s="541">
        <f t="shared" ref="L8:L17" si="4">+K8*200.47</f>
        <v>27263.919999999998</v>
      </c>
      <c r="M8" s="345">
        <f t="shared" ref="M8:M18" si="5">+K8</f>
        <v>136</v>
      </c>
      <c r="N8" s="347">
        <f t="shared" ref="N8:N18" si="6">+M8*200.47</f>
        <v>27263.919999999998</v>
      </c>
    </row>
    <row r="9" spans="1:14" ht="19.5" customHeight="1">
      <c r="A9" s="137">
        <v>3</v>
      </c>
      <c r="B9" s="191" t="s">
        <v>99</v>
      </c>
      <c r="C9" s="535">
        <v>3473</v>
      </c>
      <c r="D9" s="536">
        <v>482747</v>
      </c>
      <c r="E9" s="346">
        <f t="shared" si="0"/>
        <v>3473</v>
      </c>
      <c r="F9" s="347">
        <f>+E9*143.7</f>
        <v>499070.1</v>
      </c>
      <c r="G9" s="537">
        <v>3329</v>
      </c>
      <c r="H9" s="345">
        <f>+G9*53.48</f>
        <v>178034.91999999998</v>
      </c>
      <c r="I9" s="346">
        <f>+G9</f>
        <v>3329</v>
      </c>
      <c r="J9" s="345">
        <f t="shared" si="3"/>
        <v>178034.91999999998</v>
      </c>
      <c r="K9" s="535">
        <v>98</v>
      </c>
      <c r="L9" s="541">
        <f t="shared" si="4"/>
        <v>19646.060000000001</v>
      </c>
      <c r="M9" s="345">
        <f t="shared" si="5"/>
        <v>98</v>
      </c>
      <c r="N9" s="347">
        <f t="shared" si="6"/>
        <v>19646.060000000001</v>
      </c>
    </row>
    <row r="10" spans="1:14" ht="19.5" customHeight="1">
      <c r="A10" s="137">
        <v>4</v>
      </c>
      <c r="B10" s="191" t="s">
        <v>100</v>
      </c>
      <c r="C10" s="535">
        <v>373</v>
      </c>
      <c r="D10" s="536">
        <v>53600</v>
      </c>
      <c r="E10" s="346">
        <f t="shared" si="0"/>
        <v>373</v>
      </c>
      <c r="F10" s="347">
        <f t="shared" ref="F10:F18" si="7">+E10*143.7</f>
        <v>53600.1</v>
      </c>
      <c r="G10" s="537">
        <v>2997</v>
      </c>
      <c r="H10" s="345">
        <f>+G10*53.48</f>
        <v>160279.56</v>
      </c>
      <c r="I10" s="346">
        <f t="shared" si="2"/>
        <v>2997</v>
      </c>
      <c r="J10" s="345">
        <f t="shared" si="3"/>
        <v>160279.56</v>
      </c>
      <c r="K10" s="535">
        <v>138</v>
      </c>
      <c r="L10" s="541">
        <f t="shared" si="4"/>
        <v>27664.86</v>
      </c>
      <c r="M10" s="345">
        <f t="shared" si="5"/>
        <v>138</v>
      </c>
      <c r="N10" s="347">
        <f t="shared" si="6"/>
        <v>27664.86</v>
      </c>
    </row>
    <row r="11" spans="1:14" ht="19.5" customHeight="1">
      <c r="A11" s="137">
        <v>5</v>
      </c>
      <c r="B11" s="191" t="s">
        <v>101</v>
      </c>
      <c r="C11" s="535">
        <v>0</v>
      </c>
      <c r="D11" s="536">
        <v>0</v>
      </c>
      <c r="E11" s="346">
        <f t="shared" si="0"/>
        <v>0</v>
      </c>
      <c r="F11" s="347">
        <f t="shared" si="7"/>
        <v>0</v>
      </c>
      <c r="G11" s="537">
        <v>3320</v>
      </c>
      <c r="H11" s="345">
        <f>+G11*53.48</f>
        <v>177553.59999999998</v>
      </c>
      <c r="I11" s="346">
        <f t="shared" si="2"/>
        <v>3320</v>
      </c>
      <c r="J11" s="345">
        <f t="shared" si="3"/>
        <v>177553.59999999998</v>
      </c>
      <c r="K11" s="535">
        <v>145</v>
      </c>
      <c r="L11" s="541">
        <f t="shared" si="4"/>
        <v>29068.15</v>
      </c>
      <c r="M11" s="345">
        <f t="shared" si="5"/>
        <v>145</v>
      </c>
      <c r="N11" s="347">
        <f t="shared" si="6"/>
        <v>29068.15</v>
      </c>
    </row>
    <row r="12" spans="1:14" ht="19.5" customHeight="1">
      <c r="A12" s="137">
        <v>6</v>
      </c>
      <c r="B12" s="191" t="s">
        <v>102</v>
      </c>
      <c r="C12" s="535">
        <v>0</v>
      </c>
      <c r="D12" s="536">
        <v>0</v>
      </c>
      <c r="E12" s="346">
        <f t="shared" si="0"/>
        <v>0</v>
      </c>
      <c r="F12" s="347">
        <f t="shared" si="7"/>
        <v>0</v>
      </c>
      <c r="G12" s="537">
        <v>3258</v>
      </c>
      <c r="H12" s="345">
        <f>+G12*53.48</f>
        <v>174237.84</v>
      </c>
      <c r="I12" s="346">
        <f t="shared" si="2"/>
        <v>3258</v>
      </c>
      <c r="J12" s="345">
        <f t="shared" si="3"/>
        <v>174237.84</v>
      </c>
      <c r="K12" s="535">
        <v>95</v>
      </c>
      <c r="L12" s="541">
        <f t="shared" si="4"/>
        <v>19044.650000000001</v>
      </c>
      <c r="M12" s="345">
        <f t="shared" si="5"/>
        <v>95</v>
      </c>
      <c r="N12" s="347">
        <f t="shared" si="6"/>
        <v>19044.650000000001</v>
      </c>
    </row>
    <row r="13" spans="1:14" ht="19.5" customHeight="1">
      <c r="A13" s="137">
        <v>7</v>
      </c>
      <c r="B13" s="191" t="s">
        <v>103</v>
      </c>
      <c r="C13" s="535">
        <v>0</v>
      </c>
      <c r="D13" s="536">
        <v>0</v>
      </c>
      <c r="E13" s="346">
        <f t="shared" si="0"/>
        <v>0</v>
      </c>
      <c r="F13" s="347">
        <f t="shared" si="7"/>
        <v>0</v>
      </c>
      <c r="G13" s="537">
        <v>1407</v>
      </c>
      <c r="H13" s="345">
        <f t="shared" si="1"/>
        <v>75246.36</v>
      </c>
      <c r="I13" s="346">
        <f t="shared" si="2"/>
        <v>1407</v>
      </c>
      <c r="J13" s="345">
        <f t="shared" si="3"/>
        <v>75246.36</v>
      </c>
      <c r="K13" s="535">
        <v>79</v>
      </c>
      <c r="L13" s="541">
        <f t="shared" si="4"/>
        <v>15837.13</v>
      </c>
      <c r="M13" s="345">
        <f t="shared" si="5"/>
        <v>79</v>
      </c>
      <c r="N13" s="347">
        <f t="shared" si="6"/>
        <v>15837.13</v>
      </c>
    </row>
    <row r="14" spans="1:14" ht="19.5" customHeight="1">
      <c r="A14" s="137">
        <v>8</v>
      </c>
      <c r="B14" s="192" t="s">
        <v>104</v>
      </c>
      <c r="C14" s="535">
        <v>0</v>
      </c>
      <c r="D14" s="536">
        <v>0</v>
      </c>
      <c r="E14" s="346">
        <f t="shared" si="0"/>
        <v>0</v>
      </c>
      <c r="F14" s="347">
        <f t="shared" si="7"/>
        <v>0</v>
      </c>
      <c r="G14" s="538">
        <v>2372</v>
      </c>
      <c r="H14" s="539">
        <f>+G14*53.48</f>
        <v>126854.56</v>
      </c>
      <c r="I14" s="346">
        <f t="shared" si="2"/>
        <v>2372</v>
      </c>
      <c r="J14" s="345">
        <f t="shared" si="3"/>
        <v>126854.56</v>
      </c>
      <c r="K14" s="535">
        <v>23</v>
      </c>
      <c r="L14" s="541">
        <f t="shared" si="4"/>
        <v>4610.8100000000004</v>
      </c>
      <c r="M14" s="345">
        <f t="shared" si="5"/>
        <v>23</v>
      </c>
      <c r="N14" s="347">
        <f t="shared" si="6"/>
        <v>4610.8100000000004</v>
      </c>
    </row>
    <row r="15" spans="1:14" ht="19.5" customHeight="1">
      <c r="A15" s="137">
        <v>9</v>
      </c>
      <c r="B15" s="192" t="s">
        <v>105</v>
      </c>
      <c r="C15" s="535">
        <v>0</v>
      </c>
      <c r="D15" s="536">
        <v>0</v>
      </c>
      <c r="E15" s="346">
        <f t="shared" si="0"/>
        <v>0</v>
      </c>
      <c r="F15" s="347">
        <f t="shared" si="7"/>
        <v>0</v>
      </c>
      <c r="G15" s="538">
        <v>2735</v>
      </c>
      <c r="H15" s="539">
        <f>+G15*53.48</f>
        <v>146267.79999999999</v>
      </c>
      <c r="I15" s="346">
        <f t="shared" si="2"/>
        <v>2735</v>
      </c>
      <c r="J15" s="345">
        <f t="shared" si="3"/>
        <v>146267.79999999999</v>
      </c>
      <c r="K15" s="535">
        <v>146</v>
      </c>
      <c r="L15" s="541">
        <f t="shared" si="4"/>
        <v>29268.62</v>
      </c>
      <c r="M15" s="345">
        <f t="shared" si="5"/>
        <v>146</v>
      </c>
      <c r="N15" s="347">
        <f t="shared" si="6"/>
        <v>29268.62</v>
      </c>
    </row>
    <row r="16" spans="1:14" ht="19.5" customHeight="1">
      <c r="A16" s="137">
        <v>10</v>
      </c>
      <c r="B16" s="192" t="s">
        <v>106</v>
      </c>
      <c r="C16" s="535">
        <v>0</v>
      </c>
      <c r="D16" s="536">
        <v>0</v>
      </c>
      <c r="E16" s="346">
        <f t="shared" si="0"/>
        <v>0</v>
      </c>
      <c r="F16" s="347">
        <f t="shared" si="7"/>
        <v>0</v>
      </c>
      <c r="G16" s="538">
        <v>3035</v>
      </c>
      <c r="H16" s="539">
        <f>+G16*53.48</f>
        <v>162311.79999999999</v>
      </c>
      <c r="I16" s="346">
        <f t="shared" si="2"/>
        <v>3035</v>
      </c>
      <c r="J16" s="345">
        <f t="shared" si="3"/>
        <v>162311.79999999999</v>
      </c>
      <c r="K16" s="535">
        <v>132</v>
      </c>
      <c r="L16" s="541">
        <f t="shared" si="4"/>
        <v>26462.04</v>
      </c>
      <c r="M16" s="345">
        <f t="shared" si="5"/>
        <v>132</v>
      </c>
      <c r="N16" s="347">
        <f t="shared" si="6"/>
        <v>26462.04</v>
      </c>
    </row>
    <row r="17" spans="1:14" ht="19.5" customHeight="1">
      <c r="A17" s="137">
        <v>11</v>
      </c>
      <c r="B17" s="192" t="s">
        <v>107</v>
      </c>
      <c r="C17" s="535">
        <v>2231</v>
      </c>
      <c r="D17" s="536">
        <f>+C17*143.7</f>
        <v>320594.69999999995</v>
      </c>
      <c r="E17" s="346">
        <f t="shared" si="0"/>
        <v>2231</v>
      </c>
      <c r="F17" s="347">
        <f>+E17*143.7</f>
        <v>320594.69999999995</v>
      </c>
      <c r="G17" s="535">
        <v>4065</v>
      </c>
      <c r="H17" s="540">
        <f>+G17*53.48</f>
        <v>217396.19999999998</v>
      </c>
      <c r="I17" s="346">
        <f t="shared" si="2"/>
        <v>4065</v>
      </c>
      <c r="J17" s="345">
        <f t="shared" si="3"/>
        <v>217396.19999999998</v>
      </c>
      <c r="K17" s="535">
        <v>86</v>
      </c>
      <c r="L17" s="541">
        <f t="shared" si="4"/>
        <v>17240.419999999998</v>
      </c>
      <c r="M17" s="345">
        <f t="shared" si="5"/>
        <v>86</v>
      </c>
      <c r="N17" s="347">
        <f t="shared" si="6"/>
        <v>17240.419999999998</v>
      </c>
    </row>
    <row r="18" spans="1:14" ht="19.5" customHeight="1">
      <c r="A18" s="137">
        <v>12</v>
      </c>
      <c r="B18" s="192" t="s">
        <v>108</v>
      </c>
      <c r="C18" s="535">
        <v>2888</v>
      </c>
      <c r="D18" s="536">
        <f>+C18*143.7</f>
        <v>415005.6</v>
      </c>
      <c r="E18" s="346">
        <f t="shared" si="0"/>
        <v>2888</v>
      </c>
      <c r="F18" s="347">
        <f t="shared" si="7"/>
        <v>415005.6</v>
      </c>
      <c r="G18" s="535">
        <v>3420</v>
      </c>
      <c r="H18" s="540">
        <f>+G18*53.48</f>
        <v>182901.59999999998</v>
      </c>
      <c r="I18" s="346">
        <f t="shared" si="2"/>
        <v>3420</v>
      </c>
      <c r="J18" s="345">
        <f>+I18*53.48</f>
        <v>182901.59999999998</v>
      </c>
      <c r="K18" s="535">
        <v>148</v>
      </c>
      <c r="L18" s="541">
        <f>+K18*200.47</f>
        <v>29669.56</v>
      </c>
      <c r="M18" s="345">
        <f t="shared" si="5"/>
        <v>148</v>
      </c>
      <c r="N18" s="347">
        <f t="shared" si="6"/>
        <v>29669.56</v>
      </c>
    </row>
    <row r="19" spans="1:14" ht="32.25" customHeight="1" thickBot="1">
      <c r="A19" s="193"/>
      <c r="B19" s="199" t="s">
        <v>90</v>
      </c>
      <c r="C19" s="289">
        <f t="shared" ref="C19:L19" si="8">SUM(C7:C18)</f>
        <v>15334</v>
      </c>
      <c r="D19" s="260">
        <f t="shared" si="8"/>
        <v>2157238.2999999998</v>
      </c>
      <c r="E19" s="289">
        <f t="shared" si="8"/>
        <v>15334</v>
      </c>
      <c r="F19" s="261">
        <f>SUM(F7:F18)</f>
        <v>2203495.7999999998</v>
      </c>
      <c r="G19" s="289">
        <f>SUM(G7:G18)</f>
        <v>35699</v>
      </c>
      <c r="H19" s="289">
        <f>SUM(H7:H18)</f>
        <v>1909182.52</v>
      </c>
      <c r="I19" s="289">
        <f>SUM(I7:I18)</f>
        <v>35699</v>
      </c>
      <c r="J19" s="262">
        <f>SUM(J7:J18)</f>
        <v>1909182.52</v>
      </c>
      <c r="K19" s="289">
        <f t="shared" si="8"/>
        <v>1376</v>
      </c>
      <c r="L19" s="289">
        <f t="shared" si="8"/>
        <v>275846.71999999997</v>
      </c>
      <c r="M19" s="289">
        <f>SUM(M7:M18)</f>
        <v>1376</v>
      </c>
      <c r="N19" s="261">
        <f>SUM(N7:N18)</f>
        <v>275846.71999999997</v>
      </c>
    </row>
    <row r="20" spans="1:14" ht="21.75" customHeight="1">
      <c r="A20" s="188"/>
      <c r="B20" s="248"/>
      <c r="C20" s="249"/>
      <c r="D20" s="177"/>
      <c r="E20" s="249"/>
      <c r="F20" s="177"/>
      <c r="G20" s="249"/>
      <c r="H20" s="177"/>
      <c r="I20" s="249"/>
      <c r="J20" s="177"/>
      <c r="K20" s="249"/>
      <c r="L20" s="249"/>
      <c r="M20" s="249"/>
      <c r="N20" s="177"/>
    </row>
    <row r="21" spans="1:14" ht="31.5" customHeight="1" thickBot="1">
      <c r="A21" s="188"/>
      <c r="B21" s="377" t="s">
        <v>220</v>
      </c>
      <c r="C21" s="377"/>
      <c r="D21" s="377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4"/>
      <c r="B22" s="195" t="s">
        <v>148</v>
      </c>
      <c r="C22" s="196" t="s">
        <v>149</v>
      </c>
      <c r="D22" s="196"/>
      <c r="E22" s="196"/>
      <c r="F22" s="197"/>
      <c r="G22" s="194"/>
      <c r="H22" s="196"/>
      <c r="I22" s="196"/>
      <c r="J22" s="198"/>
      <c r="K22" s="194"/>
      <c r="L22" s="382"/>
      <c r="M22" s="341"/>
      <c r="N22" s="198"/>
    </row>
    <row r="23" spans="1:14" ht="23.25" customHeight="1">
      <c r="A23" s="179">
        <v>1</v>
      </c>
      <c r="B23" s="173"/>
      <c r="C23" s="290"/>
      <c r="D23" s="290"/>
      <c r="E23" s="290"/>
      <c r="F23" s="258"/>
      <c r="G23" s="291"/>
      <c r="H23" s="290"/>
      <c r="I23" s="290"/>
      <c r="J23" s="259"/>
      <c r="K23" s="291"/>
      <c r="L23" s="383"/>
      <c r="M23" s="342"/>
      <c r="N23" s="259"/>
    </row>
    <row r="24" spans="1:14" ht="23.25" customHeight="1">
      <c r="A24" s="179">
        <v>2</v>
      </c>
      <c r="B24" s="173"/>
      <c r="C24" s="290"/>
      <c r="D24" s="290"/>
      <c r="E24" s="290"/>
      <c r="F24" s="258"/>
      <c r="G24" s="291"/>
      <c r="H24" s="290"/>
      <c r="I24" s="290"/>
      <c r="J24" s="259"/>
      <c r="K24" s="291"/>
      <c r="L24" s="383"/>
      <c r="M24" s="342"/>
      <c r="N24" s="259"/>
    </row>
    <row r="25" spans="1:14" s="141" customFormat="1" ht="23.25" customHeight="1">
      <c r="A25" s="137">
        <v>3</v>
      </c>
      <c r="B25" s="174"/>
      <c r="C25" s="292"/>
      <c r="D25" s="292"/>
      <c r="E25" s="292"/>
      <c r="F25" s="293"/>
      <c r="G25" s="294"/>
      <c r="H25" s="292"/>
      <c r="I25" s="292"/>
      <c r="J25" s="293"/>
      <c r="K25" s="294"/>
      <c r="L25" s="384"/>
      <c r="M25" s="343"/>
      <c r="N25" s="293"/>
    </row>
    <row r="26" spans="1:14" s="135" customFormat="1" ht="24" customHeight="1">
      <c r="A26" s="180"/>
      <c r="B26" s="175" t="s">
        <v>69</v>
      </c>
      <c r="C26" s="295"/>
      <c r="D26" s="295"/>
      <c r="E26" s="295"/>
      <c r="F26" s="296">
        <f>SUM(F23:F25)</f>
        <v>0</v>
      </c>
      <c r="G26" s="297"/>
      <c r="H26" s="295"/>
      <c r="I26" s="295"/>
      <c r="J26" s="296">
        <f>SUM(J23:J25)</f>
        <v>0</v>
      </c>
      <c r="K26" s="297"/>
      <c r="L26" s="385"/>
      <c r="M26" s="344"/>
      <c r="N26" s="296">
        <f>SUM(N23:N25)</f>
        <v>0</v>
      </c>
    </row>
    <row r="27" spans="1:14" s="135" customFormat="1" ht="27" customHeight="1" thickBot="1">
      <c r="A27" s="181"/>
      <c r="B27" s="182" t="s">
        <v>150</v>
      </c>
      <c r="C27" s="260"/>
      <c r="D27" s="260"/>
      <c r="E27" s="260"/>
      <c r="F27" s="261">
        <f>+F19-F26</f>
        <v>2203495.7999999998</v>
      </c>
      <c r="G27" s="289"/>
      <c r="H27" s="260"/>
      <c r="I27" s="260"/>
      <c r="J27" s="295">
        <f>J19-J26</f>
        <v>1909182.52</v>
      </c>
      <c r="K27" s="295"/>
      <c r="L27" s="295"/>
      <c r="M27" s="295"/>
      <c r="N27" s="295">
        <f>N19-N26</f>
        <v>275846.71999999997</v>
      </c>
    </row>
    <row r="28" spans="1:14" s="135" customFormat="1" ht="27" customHeight="1">
      <c r="A28" s="372"/>
      <c r="B28" s="176"/>
      <c r="C28" s="374"/>
      <c r="D28" s="374"/>
      <c r="E28" s="374"/>
      <c r="F28" s="391">
        <f>ROUND(F27/1000,1)</f>
        <v>2203.5</v>
      </c>
      <c r="G28" s="374"/>
      <c r="H28" s="374"/>
      <c r="I28" s="374"/>
      <c r="J28" s="391">
        <f>ROUND(J27/1000,1)</f>
        <v>1909.2</v>
      </c>
      <c r="K28" s="374"/>
      <c r="L28" s="374"/>
      <c r="M28" s="374"/>
      <c r="N28" s="391">
        <f>ROUND(N27/1000,1)</f>
        <v>275.8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151</v>
      </c>
      <c r="K29" s="375"/>
      <c r="L29" s="375"/>
      <c r="M29" s="375"/>
      <c r="N29" s="376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73"/>
      <c r="M30" s="340"/>
      <c r="N30" s="348">
        <f>ROUND(N29/1000,1)</f>
        <v>0</v>
      </c>
    </row>
    <row r="31" spans="1:14" s="142" customFormat="1" ht="25.5" customHeight="1">
      <c r="B31" s="143"/>
      <c r="C31" s="454" t="s">
        <v>2</v>
      </c>
      <c r="D31" s="454"/>
      <c r="E31" s="455"/>
      <c r="F31" s="455"/>
      <c r="G31" s="633"/>
      <c r="H31" s="633"/>
      <c r="I31" s="456"/>
      <c r="J31" s="630" t="str">
        <f>+'Ekamut-caxs'!D70</f>
        <v>ժ/պ Շ. Մանուկյան</v>
      </c>
      <c r="K31" s="630"/>
      <c r="L31" s="386"/>
      <c r="N31" s="138"/>
    </row>
    <row r="32" spans="1:14" s="135" customFormat="1">
      <c r="C32" s="457"/>
      <c r="D32" s="457"/>
      <c r="E32" s="458"/>
      <c r="F32" s="458"/>
      <c r="G32" s="631" t="s">
        <v>91</v>
      </c>
      <c r="H32" s="631"/>
      <c r="I32" s="459"/>
      <c r="J32" s="631" t="s">
        <v>109</v>
      </c>
      <c r="K32" s="631"/>
      <c r="L32" s="387"/>
    </row>
    <row r="33" spans="2:13" s="142" customFormat="1" ht="23.25" customHeight="1">
      <c r="B33" s="143"/>
      <c r="C33" s="460" t="s">
        <v>6</v>
      </c>
      <c r="D33" s="460"/>
      <c r="E33" s="455"/>
      <c r="F33" s="455"/>
      <c r="G33" s="630"/>
      <c r="H33" s="630"/>
      <c r="I33" s="461"/>
      <c r="J33" s="630" t="str">
        <f>+'Ekamut-caxs'!D72</f>
        <v>Գ. Աբրահամյան</v>
      </c>
      <c r="K33" s="630"/>
      <c r="L33" s="386"/>
    </row>
    <row r="34" spans="2:13" s="135" customFormat="1">
      <c r="C34" s="462"/>
      <c r="D34" s="462"/>
      <c r="E34" s="463"/>
      <c r="F34" s="463"/>
      <c r="G34" s="631" t="s">
        <v>91</v>
      </c>
      <c r="H34" s="631"/>
      <c r="I34" s="459"/>
      <c r="J34" s="631" t="s">
        <v>109</v>
      </c>
      <c r="K34" s="631"/>
      <c r="L34" s="387"/>
    </row>
    <row r="35" spans="2:13">
      <c r="F35" s="144" t="s">
        <v>1</v>
      </c>
    </row>
    <row r="36" spans="2:13" s="411" customFormat="1" ht="26.25" customHeight="1">
      <c r="C36" s="411" t="s">
        <v>110</v>
      </c>
      <c r="E36" s="411" t="s">
        <v>111</v>
      </c>
      <c r="F36" s="411" t="s">
        <v>236</v>
      </c>
      <c r="I36" s="412" t="s">
        <v>112</v>
      </c>
      <c r="J36" s="393" t="s">
        <v>225</v>
      </c>
      <c r="L36" s="393" t="s">
        <v>223</v>
      </c>
      <c r="M36" s="393" t="s">
        <v>219</v>
      </c>
    </row>
    <row r="37" spans="2:13" s="411" customFormat="1" ht="19.5" customHeight="1">
      <c r="C37" s="411" t="s">
        <v>113</v>
      </c>
      <c r="E37" s="411" t="s">
        <v>111</v>
      </c>
      <c r="F37" s="411" t="s">
        <v>237</v>
      </c>
      <c r="I37" s="632" t="s">
        <v>247</v>
      </c>
      <c r="J37" s="632"/>
      <c r="L37" s="632" t="s">
        <v>248</v>
      </c>
      <c r="M37" s="632"/>
    </row>
    <row r="38" spans="2:13" s="411" customFormat="1" ht="24" customHeight="1">
      <c r="E38" s="632" t="s">
        <v>246</v>
      </c>
      <c r="F38" s="632"/>
      <c r="I38" s="632"/>
      <c r="J38" s="632"/>
      <c r="L38" s="632"/>
      <c r="M38" s="632"/>
    </row>
    <row r="39" spans="2:13">
      <c r="E39" s="632"/>
      <c r="F39" s="632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E23" sqref="E23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35" t="s">
        <v>67</v>
      </c>
      <c r="B1" s="635"/>
      <c r="C1" s="635"/>
      <c r="D1" s="635"/>
    </row>
    <row r="2" spans="1:4" ht="26.25" customHeight="1">
      <c r="A2" s="636" t="str">
        <f>+'Ekamut-caxs'!A7:D7</f>
        <v xml:space="preserve">«Երևանի հ․151 մսուր-մանկապարտեզ» ՀՈԱԿ-ի </v>
      </c>
      <c r="B2" s="636"/>
      <c r="C2" s="636"/>
      <c r="D2" s="636"/>
    </row>
    <row r="3" spans="1:4" ht="27" customHeight="1">
      <c r="A3" s="636" t="s">
        <v>235</v>
      </c>
      <c r="B3" s="636"/>
      <c r="C3" s="636"/>
      <c r="D3" s="636"/>
    </row>
    <row r="6" spans="1:4" ht="60" customHeight="1">
      <c r="A6" s="162" t="s">
        <v>3</v>
      </c>
      <c r="B6" s="162" t="s">
        <v>124</v>
      </c>
      <c r="C6" s="162" t="s">
        <v>125</v>
      </c>
      <c r="D6" s="162" t="s">
        <v>126</v>
      </c>
    </row>
    <row r="7" spans="1:4" s="165" customFormat="1" ht="45" customHeight="1">
      <c r="A7" s="163">
        <v>1</v>
      </c>
      <c r="B7" s="164" t="s">
        <v>127</v>
      </c>
      <c r="C7" s="163">
        <f>SUM(C8:C10)</f>
        <v>0</v>
      </c>
      <c r="D7" s="163">
        <f>SUM(D8:D10)</f>
        <v>0</v>
      </c>
    </row>
    <row r="8" spans="1:4" ht="25.5" customHeight="1">
      <c r="A8" s="166">
        <v>1.1000000000000001</v>
      </c>
      <c r="B8" s="167" t="s">
        <v>128</v>
      </c>
      <c r="C8" s="166"/>
      <c r="D8" s="166"/>
    </row>
    <row r="9" spans="1:4" ht="25.5" customHeight="1">
      <c r="A9" s="166">
        <v>1.2</v>
      </c>
      <c r="B9" s="167" t="s">
        <v>129</v>
      </c>
      <c r="C9" s="166"/>
      <c r="D9" s="166"/>
    </row>
    <row r="10" spans="1:4" ht="25.5" customHeight="1">
      <c r="A10" s="166">
        <v>1.3</v>
      </c>
      <c r="B10" s="167" t="s">
        <v>130</v>
      </c>
      <c r="C10" s="166"/>
      <c r="D10" s="166"/>
    </row>
    <row r="11" spans="1:4" s="165" customFormat="1" ht="31.5" customHeight="1">
      <c r="A11" s="163">
        <v>2</v>
      </c>
      <c r="B11" s="168" t="s">
        <v>131</v>
      </c>
      <c r="C11" s="163">
        <f>SUM(C12:C14)</f>
        <v>2</v>
      </c>
      <c r="D11" s="163">
        <f>SUM(D12:D14)</f>
        <v>60</v>
      </c>
    </row>
    <row r="12" spans="1:4" ht="21.75" customHeight="1">
      <c r="A12" s="166">
        <v>2.1</v>
      </c>
      <c r="B12" s="167" t="s">
        <v>132</v>
      </c>
      <c r="C12" s="166">
        <v>1</v>
      </c>
      <c r="D12" s="166">
        <v>30</v>
      </c>
    </row>
    <row r="13" spans="1:4" ht="21.75" customHeight="1">
      <c r="A13" s="166">
        <v>2.2000000000000002</v>
      </c>
      <c r="B13" s="167" t="s">
        <v>133</v>
      </c>
      <c r="C13" s="166">
        <v>1</v>
      </c>
      <c r="D13" s="166">
        <v>30</v>
      </c>
    </row>
    <row r="14" spans="1:4" ht="21.75" customHeight="1">
      <c r="A14" s="166">
        <v>2.2999999999999998</v>
      </c>
      <c r="B14" s="167" t="s">
        <v>134</v>
      </c>
      <c r="C14" s="166"/>
      <c r="D14" s="166"/>
    </row>
    <row r="15" spans="1:4" s="165" customFormat="1" ht="51.75" customHeight="1">
      <c r="A15" s="163">
        <v>3</v>
      </c>
      <c r="B15" s="164" t="s">
        <v>135</v>
      </c>
      <c r="C15" s="163">
        <f>SUM(C16:C18)</f>
        <v>2</v>
      </c>
      <c r="D15" s="163">
        <f>SUM(D16:D18)</f>
        <v>60</v>
      </c>
    </row>
    <row r="16" spans="1:4" ht="23.25" customHeight="1">
      <c r="A16" s="166">
        <v>3.1</v>
      </c>
      <c r="B16" s="169" t="s">
        <v>136</v>
      </c>
      <c r="C16" s="166">
        <v>1</v>
      </c>
      <c r="D16" s="166">
        <v>30</v>
      </c>
    </row>
    <row r="17" spans="1:4" ht="23.25" customHeight="1">
      <c r="A17" s="166">
        <v>3.2</v>
      </c>
      <c r="B17" s="169" t="s">
        <v>137</v>
      </c>
      <c r="C17" s="166">
        <v>1</v>
      </c>
      <c r="D17" s="166">
        <v>30</v>
      </c>
    </row>
    <row r="18" spans="1:4" ht="23.25" customHeight="1">
      <c r="A18" s="166">
        <v>3.3</v>
      </c>
      <c r="B18" s="169" t="s">
        <v>138</v>
      </c>
      <c r="C18" s="166"/>
      <c r="D18" s="166"/>
    </row>
    <row r="19" spans="1:4" s="165" customFormat="1" ht="50.25" customHeight="1">
      <c r="A19" s="163">
        <v>4</v>
      </c>
      <c r="B19" s="164" t="s">
        <v>139</v>
      </c>
      <c r="C19" s="163">
        <f>SUM(C20:C22)</f>
        <v>2</v>
      </c>
      <c r="D19" s="163">
        <f>SUM(D20:D22)</f>
        <v>65</v>
      </c>
    </row>
    <row r="20" spans="1:4" ht="23.25" customHeight="1">
      <c r="A20" s="166">
        <v>4.0999999999999996</v>
      </c>
      <c r="B20" s="169" t="s">
        <v>140</v>
      </c>
      <c r="C20" s="166">
        <v>1</v>
      </c>
      <c r="D20" s="166">
        <v>32</v>
      </c>
    </row>
    <row r="21" spans="1:4" ht="23.25" customHeight="1">
      <c r="A21" s="166">
        <v>4.2</v>
      </c>
      <c r="B21" s="169" t="s">
        <v>141</v>
      </c>
      <c r="C21" s="166">
        <v>1</v>
      </c>
      <c r="D21" s="166">
        <v>33</v>
      </c>
    </row>
    <row r="22" spans="1:4" ht="23.25" customHeight="1">
      <c r="A22" s="166">
        <v>4.3</v>
      </c>
      <c r="B22" s="169" t="s">
        <v>142</v>
      </c>
      <c r="C22" s="166"/>
      <c r="D22" s="166"/>
    </row>
    <row r="23" spans="1:4" s="165" customFormat="1" ht="31.5" customHeight="1">
      <c r="A23" s="163"/>
      <c r="B23" s="164" t="s">
        <v>69</v>
      </c>
      <c r="C23" s="163">
        <f>C7+C11+C15+C19</f>
        <v>6</v>
      </c>
      <c r="D23" s="163">
        <f>D7+D11+D15+D19</f>
        <v>185</v>
      </c>
    </row>
    <row r="24" spans="1:4" ht="48.75" customHeight="1"/>
    <row r="25" spans="1:4" ht="18">
      <c r="B25" s="464" t="s">
        <v>2</v>
      </c>
      <c r="C25" s="637" t="str">
        <f>+'Ekamut-caxs'!D70</f>
        <v>ժ/պ Շ. Մանուկյան</v>
      </c>
      <c r="D25" s="637"/>
    </row>
    <row r="26" spans="1:4" ht="15.75" customHeight="1">
      <c r="B26" s="465" t="s">
        <v>4</v>
      </c>
      <c r="C26" s="634" t="s">
        <v>5</v>
      </c>
      <c r="D26" s="634"/>
    </row>
    <row r="27" spans="1:4" ht="27" customHeight="1">
      <c r="B27" s="466" t="s">
        <v>6</v>
      </c>
      <c r="C27" s="637" t="str">
        <f>+'Ekamut-caxs'!D72</f>
        <v>Գ. Աբրահամյան</v>
      </c>
      <c r="D27" s="637"/>
    </row>
    <row r="28" spans="1:4">
      <c r="B28" s="467"/>
      <c r="C28" s="634" t="s">
        <v>5</v>
      </c>
      <c r="D28" s="634"/>
    </row>
    <row r="29" spans="1:4">
      <c r="B29" s="468" t="s">
        <v>143</v>
      </c>
      <c r="C29" s="468"/>
      <c r="D29" s="46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xQNSKKbyXtA+jXWTb0sqYmNpblxroT4oS8cvaGoxeVc=</DigestValue>
    </Reference>
    <Reference Type="http://www.w3.org/2000/09/xmldsig#Object" URI="#idOfficeObject">
      <DigestMethod Algorithm="http://www.w3.org/2001/04/xmlenc#sha256"/>
      <DigestValue>uPjOIKmugpsDWgJ/qUkLwTxA6t/RoZcB/LWG5NU9beU=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sW+nVQIxyZpNv2oy5iyK0P7ZcEKvQi6tao7P06XNOsI=</DigestValue>
    </Reference>
    <Reference Type="http://www.w3.org/2000/09/xmldsig#Object" URI="#idValidSigLnImg">
      <DigestMethod Algorithm="http://www.w3.org/2001/04/xmlenc#sha256"/>
      <DigestValue>5aNy82guoKjKyQM7ruNYoEtYOzxOh4E548CPqPw5sDE=</DigestValue>
    </Reference>
    <Reference Type="http://www.w3.org/2000/09/xmldsig#Object" URI="#idInvalidSigLnImg">
      <DigestMethod Algorithm="http://www.w3.org/2001/04/xmlenc#sha256"/>
      <DigestValue>a7VNNYs2TJL7avawbcmJw7dFZJTKrOiCgUzYuUGVGXI=</DigestValue>
    </Reference>
  </SignedInfo>
  <SignatureValue>obkbHwp0LyKb5s5r6lNNEii2wfdnIo+0DayRlclxlAXFJHJ+CQntx6hxklkw+rrF37V17p5ysZiX
xVVcSvNn2lpDoBUWqLbLj6lpIYd36QQe+DIPfBVtM7OOyr8P6VaO9umFh/rKBflYR0sx47ThB0WC
Leejadmz122cOPdgl6sXFNtqR1hRynC53/zqTip9ZDJXf6cIGoJW7GavE+4VlU24lX0u0kIgiTwp
oizgfJn9Jszn++1W61+9j9+qvqr6xkGxMKzasdlKnY3JGv2le4IFRGxBXXtZ9Wf1yvaiMa2gneXH
RbfACTolCfqJYzEVyvIoHlekRpNe69w6toqUCg==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GUUDY0TJ5jRkS5/n6Yg5f4KzGuKseIRxKotnUSO2BC4=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j9J19eUiYeZ/iB8Z4Tz+wFAA60/E/5VYQOYzSsY91gs=</DigestValue>
      </Reference>
      <Reference URI="/xl/drawings/vmlDrawing2.vml?ContentType=application/vnd.openxmlformats-officedocument.vmlDrawing">
        <DigestMethod Algorithm="http://www.w3.org/2001/04/xmlenc#sha256"/>
        <DigestValue>KmEyeX5uW2Q13FMIwO7XLorjF/fmcFdqJt2IO8+Ifus=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PpD6YysPPqOr0kw13tCa9CczqCRSjw9MxQOZJee2BkY=</DigestValue>
      </Reference>
      <Reference URI="/xl/media/image2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WFoHsC6tmmbNvU69+Qy9igESWjmiN4DFMGikJND4fCM=</DigestValue>
      </Reference>
      <Reference URI="/xl/styles.xml?ContentType=application/vnd.openxmlformats-officedocument.spreadsheetml.styles+xml">
        <DigestMethod Algorithm="http://www.w3.org/2001/04/xmlenc#sha256"/>
        <DigestValue>eHGdw26Z0inEvCjToJLLo48GKmd8TnUEOrSlH/8oWYk=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fQskGAg/L/qTV96D7FoczZNL+ld333mk3pmkTeQqnbc=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hHpgUqcM+AYKgrxbuDwwJlRLw58GAYkxXyOqWd7GN18=</DigestValue>
      </Reference>
      <Reference URI="/xl/worksheets/sheet2.xml?ContentType=application/vnd.openxmlformats-officedocument.spreadsheetml.worksheet+xml">
        <DigestMethod Algorithm="http://www.w3.org/2001/04/xmlenc#sha256"/>
        <DigestValue>Oaegt49eq6hQxIgSZnuwrSJD9D9O6x+xXK8vFjsi8ts=</DigestValue>
      </Reference>
      <Reference URI="/xl/worksheets/sheet3.xml?ContentType=application/vnd.openxmlformats-officedocument.spreadsheetml.worksheet+xml">
        <DigestMethod Algorithm="http://www.w3.org/2001/04/xmlenc#sha256"/>
        <DigestValue>ZO7mWXmqQIaRxGkfQtXheGxvfPZC+msIlzl9Q1FJhfw=</DigestValue>
      </Reference>
      <Reference URI="/xl/worksheets/sheet4.xml?ContentType=application/vnd.openxmlformats-officedocument.spreadsheetml.worksheet+xml">
        <DigestMethod Algorithm="http://www.w3.org/2001/04/xmlenc#sha256"/>
        <DigestValue>Ow2P+mWMBNTP+tOrVOqPMc2ibvFxjZ9O1qKCevpXdKI=</DigestValue>
      </Reference>
      <Reference URI="/xl/worksheets/sheet5.xml?ContentType=application/vnd.openxmlformats-officedocument.spreadsheetml.worksheet+xml">
        <DigestMethod Algorithm="http://www.w3.org/2001/04/xmlenc#sha256"/>
        <DigestValue>F9nnSUlPYzuapr+35GGK+izb4mybUdI4Xq2qVi1MO3U=</DigestValue>
      </Reference>
      <Reference URI="/xl/worksheets/sheet6.xml?ContentType=application/vnd.openxmlformats-officedocument.spreadsheetml.worksheet+xml">
        <DigestMethod Algorithm="http://www.w3.org/2001/04/xmlenc#sha256"/>
        <DigestValue>cMTsy9+JIcJOzT3Lh0X3vXaN2rB05DDRb/pJtAdwuIQ=</DigestValue>
      </Reference>
      <Reference URI="/xl/worksheets/sheet7.xml?ContentType=application/vnd.openxmlformats-officedocument.spreadsheetml.worksheet+xml">
        <DigestMethod Algorithm="http://www.w3.org/2001/04/xmlenc#sha256"/>
        <DigestValue>9+sXau4rTivTql6uRoHknaqccH1vySDRi/CatnceTP8=</DigestValue>
      </Reference>
      <Reference URI="/xl/worksheets/sheet8.xml?ContentType=application/vnd.openxmlformats-officedocument.spreadsheetml.worksheet+xml">
        <DigestMethod Algorithm="http://www.w3.org/2001/04/xmlenc#sha256"/>
        <DigestValue>xJuWwhkGWENNmBPNXq4JbCTmXsJlttJvSBCM/aoo2y4=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2023-04-03T16:18:02Z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{3F884898-D4EF-43F9-8066-8F8AA67DED4C}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2023-04-03T16:18:02Z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k0C8AAAAEwAAAAAAAABIAAAAAAAAAMwuEnj6fwAAkPMuePp/AAAAMxJ4+n8AAAEAAAAAAAAAWFgSePp/AAAAAAL3+n8AAAAAAAAAAAAAAAAAAAAAAACwtZNAvAAAAMBR+aX5AQAA2+Db9Pp/AADgtpNAvAAAAHm3k0C8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CSQLwAAAAAAQAAAAAAAIg+//T6fwAAAAAAAAAAAAAJAAAAAAAAABhj0LP5AQAASMGBd/p/AAAAAAAAAAAAAAAAAAAAAAAA/N9aq40YAADIIZJAvAAAAAAAAAAAAAAAINX5pfkBAADAUfml+QEAAPAikkAAAAAAAAAAAAAAAAAHAAAAAAAAAJgY0qX5AQAALCKSQLwAAABpIpJAvAAAAHHN1/T6fwAAAQAAAPkBAACgJZJAAAAAAB0/hYUjWgAAAAAAAAAAAADAUfml+QEAANvg2/T6fwAA0CGSQLwAAABpIpJAvAAAAFDh+aX5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m32/+QEAAGCbfb8CAAAAiD7/9Pp/AAAAAAAAAAAAAJnranb6fwAAAAAAAPp/AAAAAAAAAAAAAAAAAAAAAAAAAAAAAAAAAAC85FqrjRgAAAAAAAAAAAAAYJt9v/kBAADg////AAAAAMBR+aX5AQAAyCeSQAAAAAAAAAAAAAAAAAYAAAAAAAAAIAAAAAAAAADsJpJAvAAAACknkkC8AAAAcc3X9Pp/AACQK5JAvAAAAAAAAAAAAAAAwLfUt/kBAAC4YfR2+n8AAMBR+aX5AQAA2+Db9Pp/AACQJpJAvAAAACknkkC8AAAAcF0cv/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ExGC///////IKwAAAAABBMAC6sgBAgAAXRE2//////8lqkCfYfoAAHho2LP5AQAAiH6TQLwAAAAAc2S/+QEAAJB8k0C8AAAAwALqyAAAAAAAc2S/+QEAAKzvB/X6fwAAAAAAAAAAAADb4Nv0+n8AAMB8k0C8AAAAZAAAAAAAAAAIAOe++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k0C8AAAAEwAAAAAAAABIAAAAAAAAAMwuEnj6fwAAkPMuePp/AAAAMxJ4+n8AAAEAAAAAAAAAWFgSePp/AAAAAAL3+n8AAAAAAAAAAAAAAAAAAAAAAACwtZNAvAAAAMBR+aX5AQAA2+Db9Pp/AADgtpNAvAAAAHm3k0C8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JJAvAAAAAABAAAAAAAAiD7/9Pp/AAAAAAAAAAAAAAkAAAAAAAAAGGPQs/kBAABIwYF3+n8AAAAAAAAAAAAAAAAAAAAAAAD831qrjRgAAMghkkC8AAAAAAAAAAAAAAAg1fml+QEAAMBR+aX5AQAA8CKSQAAAAAAAAAAAAAAAAAcAAAAAAAAAmBjSpfkBAAAsIpJAvAAAAGkikkC8AAAAcc3X9Pp/AAABAAAA+QEAAKAlkkAAAAAAHT+FhSNaAAAAAAAAAAAAAMBR+aX5AQAA2+Db9Pp/AADQIZJAvAAAAGkikkC8AAAAUOH5pf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Cbfb/5AQAAYJt9vwIAAACIPv/0+n8AAAAAAAAAAAAAmetqdvp/AAAAAAAA+n8AAAAAAAAAAAAAAAAAAAAAAAAAAAAAAAAAALzkWquNGAAAAAAAAAAAAABgm32/+QEAAOD///8AAAAAwFH5pfkBAADIJ5JAAAAAAAAAAAAAAAAABgAAAAAAAAAgAAAAAAAAAOwmkkC8AAAAKSeSQLwAAABxzdf0+n8AAJArkkC8AAAAAAAAAAAAAADAt9S3+QEAALhh9Hb6fwAAwFH5pfkBAADb4Nv0+n8AAJAmkkC8AAAAKSeSQLwAAABwXRy/+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2TQLwAAAAAAAAAAAAAAAAAAAAAAAAAAAAAAAAAAABA6Du3+QEAAAgAAAAAAAAAgXwI9fp/AACAJHfD+QEAAAAAAAAAAAAAAQAAAAAAAAAAAAAAAAAAAAEAAAD5AQAA48AA7fp/AACDEfj//////8grAAAAAAEEwALqyAECAABdETb//////yWqQJ9h+gAAeGjYs/kBAACIfpNAvAAAAABzZL/5AQAAkHyTQLwAAADAAurIAAAAAABzZL/5AQAArO8H9fp/AAAAAAAAAAAAANvg2/T6fwAAwHyTQLwAAABkAAAAAAAAAAgA6775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iok4FzxkqXJGYHHbxnkao7gPar4c/8Cf6CnArPxTYqM=</DigestValue>
    </Reference>
    <Reference Type="http://www.w3.org/2000/09/xmldsig#Object" URI="#idOfficeObject">
      <DigestMethod Algorithm="http://www.w3.org/2001/04/xmlenc#sha256"/>
      <DigestValue>7CcL+XQxa9231wc7HTlMoKQoHe1HTUTrK7UmFtVtLWw=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It1OYR2mJLndg53HxsgHK9anKY3Rm/Ofi19sbMrtmNU=</DigestValue>
    </Reference>
    <Reference Type="http://www.w3.org/2000/09/xmldsig#Object" URI="#idValidSigLnImg">
      <DigestMethod Algorithm="http://www.w3.org/2001/04/xmlenc#sha256"/>
      <DigestValue>CS8EEsl3CotGjIVFknpkNivFTUfkPPP58dplEQ1Lk1I=</DigestValue>
    </Reference>
    <Reference Type="http://www.w3.org/2000/09/xmldsig#Object" URI="#idInvalidSigLnImg">
      <DigestMethod Algorithm="http://www.w3.org/2001/04/xmlenc#sha256"/>
      <DigestValue>3wKjEk7okXSjB0ELQ+xs+8/gblicV+lTi2yzOwlb6AQ=</DigestValue>
    </Reference>
  </SignedInfo>
  <SignatureValue>h5DC2eVlB879pCtYzv8gdiytv7tqNX93adk3sDL2hgHoNmiOkL9DUwXfsEbh27qkxFpS/U3i2Et+
yAxzMluFxMojOvmnn2tUT6UQ/7Ui6KJRdBhhaOD7dW5M3/olIu2fTu6q4rEnQL0VMXe0rL0aGUPg
L3Su9p7RXNdL7YFiZnJI2iuGMh0ux4F7XJruCH+Qai47ltOBFtqy8daK/WkotN+YDu+pOOCTrdFe
3hhGLmcoROhPK81s2aZ1YRw3+0AGVeuO2D/zk8Q9gMvDlWzerp4gcEcUL0jQL6/u6BXnOLi4vZ1j
0RALsLCLsQHqwDnqxEbqLNfBG6fkUXbE73DXmQ==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GUUDY0TJ5jRkS5/n6Yg5f4KzGuKseIRxKotnUSO2BC4=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j9J19eUiYeZ/iB8Z4Tz+wFAA60/E/5VYQOYzSsY91gs=</DigestValue>
      </Reference>
      <Reference URI="/xl/drawings/vmlDrawing2.vml?ContentType=application/vnd.openxmlformats-officedocument.vmlDrawing">
        <DigestMethod Algorithm="http://www.w3.org/2001/04/xmlenc#sha256"/>
        <DigestValue>KmEyeX5uW2Q13FMIwO7XLorjF/fmcFdqJt2IO8+Ifus=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PpD6YysPPqOr0kw13tCa9CczqCRSjw9MxQOZJee2BkY=</DigestValue>
      </Reference>
      <Reference URI="/xl/media/image2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WFoHsC6tmmbNvU69+Qy9igESWjmiN4DFMGikJND4fCM=</DigestValue>
      </Reference>
      <Reference URI="/xl/styles.xml?ContentType=application/vnd.openxmlformats-officedocument.spreadsheetml.styles+xml">
        <DigestMethod Algorithm="http://www.w3.org/2001/04/xmlenc#sha256"/>
        <DigestValue>eHGdw26Z0inEvCjToJLLo48GKmd8TnUEOrSlH/8oWYk=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fQskGAg/L/qTV96D7FoczZNL+ld333mk3pmkTeQqnbc=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hHpgUqcM+AYKgrxbuDwwJlRLw58GAYkxXyOqWd7GN18=</DigestValue>
      </Reference>
      <Reference URI="/xl/worksheets/sheet2.xml?ContentType=application/vnd.openxmlformats-officedocument.spreadsheetml.worksheet+xml">
        <DigestMethod Algorithm="http://www.w3.org/2001/04/xmlenc#sha256"/>
        <DigestValue>Oaegt49eq6hQxIgSZnuwrSJD9D9O6x+xXK8vFjsi8ts=</DigestValue>
      </Reference>
      <Reference URI="/xl/worksheets/sheet3.xml?ContentType=application/vnd.openxmlformats-officedocument.spreadsheetml.worksheet+xml">
        <DigestMethod Algorithm="http://www.w3.org/2001/04/xmlenc#sha256"/>
        <DigestValue>ZO7mWXmqQIaRxGkfQtXheGxvfPZC+msIlzl9Q1FJhfw=</DigestValue>
      </Reference>
      <Reference URI="/xl/worksheets/sheet4.xml?ContentType=application/vnd.openxmlformats-officedocument.spreadsheetml.worksheet+xml">
        <DigestMethod Algorithm="http://www.w3.org/2001/04/xmlenc#sha256"/>
        <DigestValue>Ow2P+mWMBNTP+tOrVOqPMc2ibvFxjZ9O1qKCevpXdKI=</DigestValue>
      </Reference>
      <Reference URI="/xl/worksheets/sheet5.xml?ContentType=application/vnd.openxmlformats-officedocument.spreadsheetml.worksheet+xml">
        <DigestMethod Algorithm="http://www.w3.org/2001/04/xmlenc#sha256"/>
        <DigestValue>F9nnSUlPYzuapr+35GGK+izb4mybUdI4Xq2qVi1MO3U=</DigestValue>
      </Reference>
      <Reference URI="/xl/worksheets/sheet6.xml?ContentType=application/vnd.openxmlformats-officedocument.spreadsheetml.worksheet+xml">
        <DigestMethod Algorithm="http://www.w3.org/2001/04/xmlenc#sha256"/>
        <DigestValue>cMTsy9+JIcJOzT3Lh0X3vXaN2rB05DDRb/pJtAdwuIQ=</DigestValue>
      </Reference>
      <Reference URI="/xl/worksheets/sheet7.xml?ContentType=application/vnd.openxmlformats-officedocument.spreadsheetml.worksheet+xml">
        <DigestMethod Algorithm="http://www.w3.org/2001/04/xmlenc#sha256"/>
        <DigestValue>9+sXau4rTivTql6uRoHknaqccH1vySDRi/CatnceTP8=</DigestValue>
      </Reference>
      <Reference URI="/xl/worksheets/sheet8.xml?ContentType=application/vnd.openxmlformats-officedocument.spreadsheetml.worksheet+xml">
        <DigestMethod Algorithm="http://www.w3.org/2001/04/xmlenc#sha256"/>
        <DigestValue>xJuWwhkGWENNmBPNXq4JbCTmXsJlttJvSBCM/aoo2y4=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2023-04-03T16:18:17Z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{651DEB7F-0BEC-49E0-A741-B8B46EFDBA23}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2023-04-03T16:18:17Z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k0C8AAAAEwAAAAAAAABIAAAAAAAAAMwuEnj6fwAAkPMuePp/AAAAMxJ4+n8AAAEAAAAAAAAAWFgSePp/AAAAAAL3+n8AAAAAAAAAAAAAAAAAAAAAAACwtZNAvAAAAMBR+aX5AQAA2+Db9Pp/AADgtpNAvAAAAHm3k0C8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CSQLwAAAAAAQAAAAAAAIg+//T6fwAAAAAAAAAAAAAJAAAAAAAAABhj0LP5AQAASMGBd/p/AAAAAAAAAAAAAAAAAAAAAAAA/N9aq40YAADIIZJAvAAAAAAAAAAAAAAAINX5pfkBAADAUfml+QEAAPAikkAAAAAAAAAAAAAAAAAHAAAAAAAAAJgY0qX5AQAALCKSQLwAAABpIpJAvAAAAHHN1/T6fwAAAQAAAPkBAACgJZJAAAAAAB0/hYUjWgAAAAAAAAAAAADAUfml+QEAANvg2/T6fwAA0CGSQLwAAABpIpJAvAAAAFDh+aX5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m32/+QEAAGCbfb8CAAAAiD7/9Pp/AAAAAAAAAAAAAJnranb6fwAAAAAAAPp/AAAAAAAAAAAAAAAAAAAAAAAAAAAAAAAAAAC85FqrjRgAAAAAAAAAAAAAYJt9v/kBAADg////AAAAAMBR+aX5AQAAyCeSQAAAAAAAAAAAAAAAAAYAAAAAAAAAIAAAAAAAAADsJpJAvAAAACknkkC8AAAAcc3X9Pp/AACQK5JAvAAAAAAAAAAAAAAAwLfUt/kBAAC4YfR2+n8AAMBR+aX5AQAA2+Db9Pp/AACQJpJAvAAAACknkkC8AAAAcF0cv/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PweK///////IKwAAAAABBAAA6sgBAgAAXRE2//////8lqkCfYfoAAHho2LP5AQAAiH6TQLwAAAAAc2S/+QEAAJB8k0C8AAAAAADqyAAAAAAAc2S/+QEAAKzvB/X6fwAAAAAAAAAAAADb4Nv0+n8AAMB8k0C8AAAAZAAAAAAAAAAIAJmu+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k0C8AAAAEwAAAAAAAABIAAAAAAAAAMwuEnj6fwAAkPMuePp/AAAAMxJ4+n8AAAEAAAAAAAAAWFgSePp/AAAAAAL3+n8AAAAAAAAAAAAAAAAAAAAAAACwtZNAvAAAAMBR+aX5AQAA2+Db9Pp/AADgtpNAvAAAAHm3k0C8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JJAvAAAAAABAAAAAAAAiD7/9Pp/AAAAAAAAAAAAAAkAAAAAAAAAGGPQs/kBAABIwYF3+n8AAAAAAAAAAAAAAAAAAAAAAAD831qrjRgAAMghkkC8AAAAAAAAAAAAAAAg1fml+QEAAMBR+aX5AQAA8CKSQAAAAAAAAAAAAAAAAAcAAAAAAAAAmBjSpfkBAAAsIpJAvAAAAGkikkC8AAAAcc3X9Pp/AAABAAAA+QEAAKAlkkAAAAAAHT+FhSNaAAAAAAAAAAAAAMBR+aX5AQAA2+Db9Pp/AADQIZJAvAAAAGkikkC8AAAAUOH5pf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Cbfb/5AQAAYJt9vwIAAACIPv/0+n8AAAAAAAAAAAAAmetqdvp/AAAAAAAA+n8AAAAAAAAAAAAAAAAAAAAAAAAAAAAAAAAAALzkWquNGAAAAAAAAAAAAABgm32/+QEAAOD///8AAAAAwFH5pfkBAADIJ5JAAAAAAAAAAAAAAAAABgAAAAAAAAAgAAAAAAAAAOwmkkC8AAAAKSeSQLwAAABxzdf0+n8AAJArkkC8AAAAAAAAAAAAAADAt9S3+QEAALhh9Hb6fwAAwFH5pfkBAADb4Nv0+n8AAJAmkkC8AAAAKSeSQLwAAABwXRy/+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2TQLwAAAAAAAAAAAAAAAAAAAAAAAAAAAAAAAAAAADQ+DW/+QEAAAgAAAAAAAAAgXwI9fp/AACAJHfD+QEAAAAAAAAAAAAAAQAAAAAAAAAAAKKj+QEAAAEAAAD5AQAA48AA7fp/AABfEyr//////8grAAAAAAEEAADqyAECAABdETb//////yWqQJ9h+gAAeGjYs/kBAACIfpNAvAAAAABzZL/5AQAAkHyTQLwAAAAAAOrIAAAAAABzZL/5AQAArO8H9fp/AAAAAAAAAAAAANvg2/T6fwAAwHyTQLwAAABkAAAAAAAAAAgAJrX5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Ani Avagyan</cp:lastModifiedBy>
  <cp:lastPrinted>2023-03-17T05:21:06Z</cp:lastPrinted>
  <dcterms:created xsi:type="dcterms:W3CDTF">1996-10-14T23:33:28Z</dcterms:created>
  <dcterms:modified xsi:type="dcterms:W3CDTF">2023-03-21T08:06:26Z</dcterms:modified>
</cp:coreProperties>
</file>